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Flavio\OBRAS\ALDEIA INDIGENA XUCURU KARIRI\Projeto Fotovoltáico\Licitação\Lote 01\"/>
    </mc:Choice>
  </mc:AlternateContent>
  <xr:revisionPtr revIDLastSave="0" documentId="13_ncr:1_{4AEEB5AE-3623-47E8-87FB-BDBDC99E000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</sheets>
  <definedNames>
    <definedName name="_xlnm._FilterDatabase" localSheetId="0" hidden="1">Orçamento!#REF!</definedName>
    <definedName name="_xlnm.Print_Area" localSheetId="0">Orçamento!$A$1:$I$45</definedName>
    <definedName name="rea">Orçamento!#REF!</definedName>
    <definedName name="_xlnm.Print_Titles" localSheetId="0">Orçamento!$1:$9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" i="1" l="1"/>
  <c r="I40" i="1" s="1"/>
  <c r="I39" i="1" s="1"/>
  <c r="H17" i="1"/>
  <c r="I17" i="1" s="1"/>
  <c r="H18" i="1"/>
  <c r="H19" i="1"/>
  <c r="H20" i="1"/>
  <c r="H21" i="1"/>
  <c r="H22" i="1"/>
  <c r="I22" i="1" s="1"/>
  <c r="H23" i="1"/>
  <c r="H24" i="1"/>
  <c r="H25" i="1"/>
  <c r="I25" i="1" s="1"/>
  <c r="H26" i="1"/>
  <c r="I26" i="1" s="1"/>
  <c r="H27" i="1"/>
  <c r="H28" i="1"/>
  <c r="I28" i="1" s="1"/>
  <c r="H29" i="1"/>
  <c r="H30" i="1"/>
  <c r="H31" i="1"/>
  <c r="H32" i="1"/>
  <c r="H33" i="1"/>
  <c r="H34" i="1"/>
  <c r="H35" i="1"/>
  <c r="H36" i="1"/>
  <c r="H37" i="1"/>
  <c r="H38" i="1"/>
  <c r="H16" i="1"/>
  <c r="I16" i="1" s="1"/>
  <c r="I18" i="1"/>
  <c r="I19" i="1"/>
  <c r="I20" i="1"/>
  <c r="I21" i="1"/>
  <c r="I23" i="1"/>
  <c r="I24" i="1"/>
  <c r="I27" i="1"/>
  <c r="I29" i="1"/>
  <c r="I30" i="1"/>
  <c r="I31" i="1"/>
  <c r="I32" i="1"/>
  <c r="I33" i="1"/>
  <c r="I34" i="1"/>
  <c r="I35" i="1"/>
  <c r="I36" i="1"/>
  <c r="I37" i="1"/>
  <c r="I38" i="1"/>
  <c r="I15" i="1" l="1"/>
  <c r="I41" i="1" s="1"/>
  <c r="F32" i="1"/>
</calcChain>
</file>

<file path=xl/sharedStrings.xml><?xml version="1.0" encoding="utf-8"?>
<sst xmlns="http://schemas.openxmlformats.org/spreadsheetml/2006/main" count="149" uniqueCount="109">
  <si>
    <t>ITEM</t>
  </si>
  <si>
    <t>DISCRIMINAÇÃO DOS SERVIÇOS</t>
  </si>
  <si>
    <t>UNID.</t>
  </si>
  <si>
    <t>QUANT.</t>
  </si>
  <si>
    <t>PREÇOS</t>
  </si>
  <si>
    <t>Unitário</t>
  </si>
  <si>
    <t>Custo</t>
  </si>
  <si>
    <t>TOTAL</t>
  </si>
  <si>
    <t>Endereço da Obra: ESTRADA VICINAL</t>
  </si>
  <si>
    <t>SERVIÇOS PARA O ABRIGO DE BOMBAS</t>
  </si>
  <si>
    <t>SERVIÇOS PRELIMINARES</t>
  </si>
  <si>
    <t>CÓDIGO</t>
  </si>
  <si>
    <t>OBRA: SISTEMA DE ENERGIA FOTOVOLTAÍCA, OFF-GRID, NA COMUNIDADE INDIGENA XUCURU-CARIRI - PRESIDENTE OLEGÁRIO - MG</t>
  </si>
  <si>
    <r>
      <rPr>
        <b/>
        <sz val="20"/>
        <color indexed="62"/>
        <rFont val="Arial"/>
        <family val="2"/>
      </rPr>
      <t xml:space="preserve"> Planilha Orçamentária de Serviços</t>
    </r>
    <r>
      <rPr>
        <b/>
        <sz val="12"/>
        <rFont val="Arial"/>
        <family val="2"/>
      </rPr>
      <t xml:space="preserve">
</t>
    </r>
  </si>
  <si>
    <t>BDI</t>
  </si>
  <si>
    <t>Waner Willian Barbosa da Silva</t>
  </si>
  <si>
    <t>CREA: 11.505/D-MT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</si>
  <si>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</si>
  <si>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</si>
  <si>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</si>
  <si>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</si>
  <si>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</si>
  <si>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</si>
  <si>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</si>
  <si>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</si>
  <si>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</si>
  <si>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</si>
  <si>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OBRA</t>
  </si>
  <si>
    <t xml:space="preserve"> 1.1 </t>
  </si>
  <si>
    <t xml:space="preserve"> ED-50137 </t>
  </si>
  <si>
    <t>SETOP</t>
  </si>
  <si>
    <t>MOBILIZAÇÃO E DESMOBILIZAÇÃO DE CONTAINER, INCLUSIVE CARGA, DESCARGA E TRANSPORTE EM CAMINHÃO CARROCERIA COM GUINDAUTO (MUNCK), EXCLUSIVE LOCAÇÃO DO CONTAINER</t>
  </si>
  <si>
    <t>un</t>
  </si>
  <si>
    <t xml:space="preserve"> 1.2 </t>
  </si>
  <si>
    <t xml:space="preserve"> 90776 </t>
  </si>
  <si>
    <t>SINAPI</t>
  </si>
  <si>
    <t>ENCARREGADO GERAL COM ENCARGOS COMPLEMENTARES</t>
  </si>
  <si>
    <t>H</t>
  </si>
  <si>
    <t xml:space="preserve"> 1.3 </t>
  </si>
  <si>
    <t xml:space="preserve"> 98524 </t>
  </si>
  <si>
    <t>LIMPEZA MANUAL DE VEGETAÇÃO EM TERRENO COM ENXADA.AF_05/2018</t>
  </si>
  <si>
    <t>m²</t>
  </si>
  <si>
    <t xml:space="preserve"> 1.4 </t>
  </si>
  <si>
    <t xml:space="preserve"> 93358 </t>
  </si>
  <si>
    <t>ESCAVAÇÃO MANUAL DE VALA COM PROFUNDIDADE MENOR OU IGUAL A 1,30 M. AF_02/2021</t>
  </si>
  <si>
    <t>m³</t>
  </si>
  <si>
    <t xml:space="preserve"> 1.5 </t>
  </si>
  <si>
    <t xml:space="preserve"> 94965 </t>
  </si>
  <si>
    <t>CONCRETO FCK = 25MPA, TRAÇO 1:2,3:2,7 (EM MASSA SECA DE CIMENTO/ AREIA MÉDIA/ BRITA 1) - PREPARO MECÂNICO COM BETONEIRA 400 L. AF_05/2021</t>
  </si>
  <si>
    <t xml:space="preserve"> 1.6 </t>
  </si>
  <si>
    <t xml:space="preserve"> ED-20568 </t>
  </si>
  <si>
    <t>ESTRUTURA METÁLICA EM PERFIL LAMINADO/ SOLDADO, EXCLUSIVE PINTURA (TRANSPORTE E MONTAGEM)</t>
  </si>
  <si>
    <t>Kg</t>
  </si>
  <si>
    <t xml:space="preserve"> 1.7 </t>
  </si>
  <si>
    <t xml:space="preserve"> 97667 </t>
  </si>
  <si>
    <t>ELETRODUTO FLEXÍVEL CORRUGADO, PEAD, DN 50 (1 1/2"), PARA REDE ENTERRADA DE DISTRIBUIÇÃO DE ENERGIA ELÉTRICA - FORNECIMENTO E INSTALAÇÃO. AF_12/2021</t>
  </si>
  <si>
    <t>M</t>
  </si>
  <si>
    <t xml:space="preserve"> 1.8 </t>
  </si>
  <si>
    <t xml:space="preserve"> 96986 </t>
  </si>
  <si>
    <t>HASTE DE ATERRAMENTO, DIÂMETRO 3/4", COM 3 METROS - FORNECIMENTO E INSTALAÇÃO. AF_08/2023</t>
  </si>
  <si>
    <t>UN</t>
  </si>
  <si>
    <t xml:space="preserve"> 1.9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</si>
  <si>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</si>
  <si>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</si>
  <si>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1.10 </t>
  </si>
  <si>
    <t xml:space="preserve"> 96973 </t>
  </si>
  <si>
    <t>CORDOALHA DE COBRE NU 35 MM², NÃO ENTERRADA, COM ISOLADOR - FORNECIMENTO E INSTALAÇÃO. AF_08/2023</t>
  </si>
  <si>
    <t xml:space="preserve"> 1.11 </t>
  </si>
  <si>
    <t>INVERSOR SOLAR APOLLO 7,5KW</t>
  </si>
  <si>
    <t xml:space="preserve"> 1.12 </t>
  </si>
  <si>
    <t xml:space="preserve"> ED-49506 </t>
  </si>
  <si>
    <t>QUADRO DE DISTRIBUIÇÃO DE LUZ EM PVC DE EMBUTIR, ATÉ 16 DIVISÕES MODULARES, DIMENSÕES EXTERNAS 260 X 310 X 85 MM</t>
  </si>
  <si>
    <t xml:space="preserve"> 1.13 </t>
  </si>
  <si>
    <t xml:space="preserve"> ED-49527 </t>
  </si>
  <si>
    <t>SUPRESSOR DE SURTO PARA PROTEÇÃO PRIMÁRIA EM QGD, ATÉ 1,5 KV - 5 KA</t>
  </si>
  <si>
    <t xml:space="preserve"> 1.14 </t>
  </si>
  <si>
    <t xml:space="preserve"> 1.15 </t>
  </si>
  <si>
    <t xml:space="preserve"> 1.16 </t>
  </si>
  <si>
    <t>PAINEL SOLAR 560W</t>
  </si>
  <si>
    <t xml:space="preserve"> 1.17 </t>
  </si>
  <si>
    <t xml:space="preserve"> 91931 </t>
  </si>
  <si>
    <t>CABO DE COBRE FLEXÍVEL ISOLADO, 6 MM², ANTI-CHAMA 0,6/1,0 KV, PARA CIRCUITOS TERMINAIS - FORNECIMENTO E INSTALAÇÃO. AF_03/2023</t>
  </si>
  <si>
    <t xml:space="preserve"> 1.18 </t>
  </si>
  <si>
    <t xml:space="preserve"> 89480 </t>
  </si>
  <si>
    <t>ALVENARIA DE BLOCOS DE CONCRETO ESTRUTURAL 14X19X29 CM (ESPESSURA 14 CM), FBK = 14 MPA, UTILIZANDO COLHER DE PEDREIRO. AF_10/2022</t>
  </si>
  <si>
    <t xml:space="preserve"> 1.19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</si>
  <si>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</si>
  <si>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</si>
  <si>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1.20 </t>
  </si>
  <si>
    <t xml:space="preserve"> ED-50761 </t>
  </si>
  <si>
    <t>REBOCO COM ARGAMASSA, TRAÇO 1:2:8 (CIMENTO, CAL E AREIA), ESP. 20MM, APLICAÇÃO MANUAL, INCLUSIVE ARGAMASSA COM PREPARO MECANIZADO, EXCLUSIVE CHAPISCO</t>
  </si>
  <si>
    <t xml:space="preserve"> 1.21 </t>
  </si>
  <si>
    <t xml:space="preserve"> 88488 </t>
  </si>
  <si>
    <t>PINTURA LÁTEX ACRÍLICA PREMIUM, APLICAÇÃO MANUAL EM TETO, DUAS DEMÃOS. AF_04/2023</t>
  </si>
  <si>
    <t xml:space="preserve"> 2 </t>
  </si>
  <si>
    <t>LIMPEZA FINAL DA OBRA</t>
  </si>
  <si>
    <t xml:space="preserve"> 2.1 </t>
  </si>
  <si>
    <t xml:space="preserve"> ED-50266 </t>
  </si>
  <si>
    <t>LIMPEZA FINAL PARA ENTREGA DA OBRA</t>
  </si>
  <si>
    <t>DATA BASE</t>
  </si>
  <si>
    <t>SINAPI-FEV. 24/ SETOP-AGO.23</t>
  </si>
  <si>
    <t>DISJUNTOR BIPOLAR TIPO DIN, CORRENTE NOMINAL DE 16A - FORNECIMENTO E INSTALAÇÃO. AF_10/2020</t>
  </si>
  <si>
    <t xml:space="preserve"> ED-48408 </t>
  </si>
  <si>
    <t>ENGRADAMENTO PARA TELHADO DE FIBROCIMENTO ONDULADA</t>
  </si>
  <si>
    <t xml:space="preserve"> 1.22 </t>
  </si>
  <si>
    <t xml:space="preserve"> ED-48423 </t>
  </si>
  <si>
    <t>COBERTURA EM TELHA DE FIBROCIMENTO, TIPO ONDULADA, ESP. 5MM, COM RECOBRIMENTO TRANSVERSAL E LONGITUDINAL, EXCLUSIVE CUMEEIRA E ENGRADAMENTO, INCLUSIVE ACESSÓRIOS DE FIXAÇÃO E IÇAMENTO MANUAL VERTICAL</t>
  </si>
  <si>
    <t xml:space="preserve"> 1.23</t>
  </si>
  <si>
    <t>COTAÇÃO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</si>
</sst>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0"/>
      <name val="MS Sans Serif"/>
      <family val="2"/>
    </font>
    <font>
      <b/>
      <sz val="12"/>
      <name val="MS Sans Serif"/>
      <family val="2"/>
    </font>
    <font>
      <b/>
      <sz val="18"/>
      <name val="Arial"/>
      <family val="2"/>
    </font>
    <font>
      <b/>
      <sz val="13"/>
      <name val="MS Sans Serif"/>
      <family val="2"/>
    </font>
    <font>
      <b/>
      <sz val="20"/>
      <color indexed="62"/>
      <name val="Arial"/>
      <family val="2"/>
    </font>
    <font>
      <sz val="10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0" borderId="3" xfId="0" applyFont="1" applyBorder="1"/>
    <xf numFmtId="0" fontId="3" fillId="0" borderId="0" xfId="0" applyFont="1" applyAlignment="1">
      <alignment horizontal="center"/>
    </xf>
    <xf numFmtId="4" fontId="6" fillId="0" borderId="25" xfId="0" applyNumberFormat="1" applyFont="1" applyBorder="1" applyAlignment="1">
      <alignment horizontal="center"/>
    </xf>
    <xf numFmtId="10" fontId="6" fillId="0" borderId="25" xfId="3" applyNumberFormat="1" applyFont="1" applyBorder="1" applyAlignment="1">
      <alignment horizontal="center"/>
    </xf>
    <xf numFmtId="44" fontId="9" fillId="2" borderId="33" xfId="4" applyFont="1" applyFill="1" applyBorder="1"/>
    <xf numFmtId="0" fontId="6" fillId="2" borderId="18" xfId="0" applyFont="1" applyFill="1" applyBorder="1"/>
    <xf numFmtId="0" fontId="6" fillId="2" borderId="19" xfId="0" applyFont="1" applyFill="1" applyBorder="1"/>
    <xf numFmtId="0" fontId="6" fillId="2" borderId="16" xfId="0" applyFont="1" applyFill="1" applyBorder="1"/>
    <xf numFmtId="0" fontId="6" fillId="2" borderId="7" xfId="0" applyFont="1" applyFill="1" applyBorder="1"/>
    <xf numFmtId="0" fontId="6" fillId="2" borderId="17" xfId="0" applyFont="1" applyFill="1" applyBorder="1"/>
    <xf numFmtId="0" fontId="9" fillId="5" borderId="28" xfId="1" applyFont="1" applyFill="1" applyBorder="1" applyAlignment="1">
      <alignment horizontal="center" vertical="center"/>
    </xf>
    <xf numFmtId="0" fontId="11" fillId="5" borderId="11" xfId="1" applyFont="1" applyFill="1" applyBorder="1" applyAlignment="1">
      <alignment horizontal="center" vertical="center"/>
    </xf>
    <xf numFmtId="0" fontId="11" fillId="5" borderId="12" xfId="1" applyFont="1" applyFill="1" applyBorder="1" applyAlignment="1">
      <alignment horizontal="center" vertical="center"/>
    </xf>
    <xf numFmtId="0" fontId="11" fillId="5" borderId="23" xfId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righ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right" vertical="top" wrapText="1"/>
    </xf>
    <xf numFmtId="0" fontId="6" fillId="2" borderId="0" xfId="0" applyFont="1" applyFill="1"/>
    <xf numFmtId="0" fontId="14" fillId="4" borderId="28" xfId="0" applyFont="1" applyFill="1" applyBorder="1" applyAlignment="1">
      <alignment horizontal="left" vertical="top" wrapText="1"/>
    </xf>
    <xf numFmtId="4" fontId="14" fillId="4" borderId="25" xfId="0" applyNumberFormat="1" applyFont="1" applyFill="1" applyBorder="1" applyAlignment="1">
      <alignment horizontal="right" vertical="top" wrapText="1"/>
    </xf>
    <xf numFmtId="0" fontId="15" fillId="0" borderId="28" xfId="0" applyFont="1" applyBorder="1" applyAlignment="1">
      <alignment horizontal="left" vertical="top" wrapText="1"/>
    </xf>
    <xf numFmtId="4" fontId="15" fillId="0" borderId="25" xfId="0" applyNumberFormat="1" applyFont="1" applyBorder="1" applyAlignment="1">
      <alignment horizontal="right" vertical="top" wrapText="1"/>
    </xf>
    <xf numFmtId="0" fontId="5" fillId="0" borderId="1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0" borderId="25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7" fillId="0" borderId="22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0" borderId="23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right"/>
    </xf>
    <xf numFmtId="0" fontId="9" fillId="2" borderId="8" xfId="1" applyFont="1" applyFill="1" applyBorder="1" applyAlignment="1">
      <alignment horizontal="right"/>
    </xf>
    <xf numFmtId="0" fontId="9" fillId="2" borderId="13" xfId="1" applyFont="1" applyFill="1" applyBorder="1" applyAlignment="1">
      <alignment horizontal="right"/>
    </xf>
    <xf numFmtId="0" fontId="11" fillId="5" borderId="11" xfId="1" applyFont="1" applyFill="1" applyBorder="1" applyAlignment="1">
      <alignment horizontal="center" vertical="center"/>
    </xf>
    <xf numFmtId="0" fontId="11" fillId="5" borderId="12" xfId="1" applyFont="1" applyFill="1" applyBorder="1" applyAlignment="1">
      <alignment horizontal="center" vertical="center"/>
    </xf>
    <xf numFmtId="0" fontId="11" fillId="5" borderId="23" xfId="1" applyFont="1" applyFill="1" applyBorder="1" applyAlignment="1">
      <alignment horizontal="center" vertical="center"/>
    </xf>
    <xf numFmtId="0" fontId="11" fillId="5" borderId="11" xfId="1" applyFont="1" applyFill="1" applyBorder="1" applyAlignment="1">
      <alignment horizontal="left" vertical="center"/>
    </xf>
    <xf numFmtId="0" fontId="11" fillId="5" borderId="12" xfId="1" applyFont="1" applyFill="1" applyBorder="1" applyAlignment="1">
      <alignment horizontal="left" vertical="center"/>
    </xf>
    <xf numFmtId="0" fontId="11" fillId="5" borderId="23" xfId="1" applyFont="1" applyFill="1" applyBorder="1" applyAlignment="1">
      <alignment horizontal="left" vertical="center"/>
    </xf>
  </cellXfs>
  <cellStyles count="5">
    <cellStyle name="Moeda" xfId="4" builtinId="4"/>
    <cellStyle name="Normal" xfId="0" builtinId="0"/>
    <cellStyle name="Normal_ORÇAMENTO-HAB" xfId="1" xr:uid="{00000000-0005-0000-0000-000001000000}"/>
    <cellStyle name="Normal_R505N" xfId="2" xr:uid="{00000000-0005-0000-0000-000002000000}"/>
    <cellStyle name="Porcentagem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54428</xdr:rowOff>
    </xdr:from>
    <xdr:to>
      <xdr:col>1</xdr:col>
      <xdr:colOff>36820</xdr:colOff>
      <xdr:row>0</xdr:row>
      <xdr:rowOff>1107781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E51AA0-4B1B-5337-E6A4-9699B6EF4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24" y="54428"/>
          <a:ext cx="1053353" cy="1053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7"/>
  <sheetViews>
    <sheetView tabSelected="1" showWhiteSpace="0" view="pageBreakPreview" topLeftCell="A29" zoomScaleNormal="85" zoomScaleSheetLayoutView="100" workbookViewId="0">
      <selection activeCell="L37" sqref="L37"/>
    </sheetView>
  </sheetViews>
  <sheetFormatPr defaultRowHeight="12.75" x14ac:dyDescent="0.2"/>
  <cols>
    <col min="1" max="1" width="16" style="3" bestFit="1" customWidth="1"/>
    <col min="2" max="2" width="11" style="1" bestFit="1" customWidth="1"/>
    <col min="3" max="3" width="9.140625" style="1" bestFit="1" customWidth="1"/>
    <col min="4" max="4" width="55.7109375" style="1" bestFit="1" customWidth="1"/>
    <col min="5" max="5" width="7.5703125" style="4" bestFit="1" customWidth="1"/>
    <col min="6" max="6" width="10" style="2" bestFit="1" customWidth="1"/>
    <col min="7" max="7" width="13.140625" style="2" bestFit="1" customWidth="1"/>
    <col min="8" max="8" width="24.42578125" style="2" bestFit="1" customWidth="1"/>
    <col min="9" max="9" width="59.5703125" style="2" customWidth="1"/>
    <col min="10" max="16384" width="9.140625" style="1"/>
  </cols>
  <sheetData>
    <row r="1" spans="1:9" ht="88.5" customHeight="1" x14ac:dyDescent="0.2">
      <c r="A1" s="28" t="s">
        <v>13</v>
      </c>
      <c r="B1" s="29"/>
      <c r="C1" s="29"/>
      <c r="D1" s="29"/>
      <c r="E1" s="29"/>
      <c r="F1" s="29"/>
      <c r="G1" s="29"/>
      <c r="H1" s="29"/>
      <c r="I1" s="30"/>
    </row>
    <row r="2" spans="1:9" ht="13.5" hidden="1" customHeight="1" thickBot="1" x14ac:dyDescent="0.25">
      <c r="A2" s="31"/>
      <c r="B2" s="32"/>
      <c r="C2" s="32"/>
      <c r="D2" s="32"/>
      <c r="E2" s="32"/>
      <c r="F2" s="32"/>
      <c r="G2" s="32"/>
      <c r="H2" s="32"/>
      <c r="I2" s="33"/>
    </row>
    <row r="3" spans="1:9" ht="12.75" hidden="1" customHeight="1" x14ac:dyDescent="0.2">
      <c r="A3" s="31"/>
      <c r="B3" s="32"/>
      <c r="C3" s="32"/>
      <c r="D3" s="32"/>
      <c r="E3" s="32"/>
      <c r="F3" s="32"/>
      <c r="G3" s="32"/>
      <c r="H3" s="32"/>
      <c r="I3" s="33"/>
    </row>
    <row r="4" spans="1:9" ht="12.75" hidden="1" customHeight="1" x14ac:dyDescent="0.2">
      <c r="A4" s="34"/>
      <c r="B4" s="35"/>
      <c r="C4" s="35"/>
      <c r="D4" s="35"/>
      <c r="E4" s="35"/>
      <c r="F4" s="35"/>
      <c r="G4" s="35"/>
      <c r="H4" s="35"/>
      <c r="I4" s="36"/>
    </row>
    <row r="5" spans="1:9" ht="20.25" x14ac:dyDescent="0.2">
      <c r="A5" s="47" t="s">
        <v>12</v>
      </c>
      <c r="B5" s="48"/>
      <c r="C5" s="48"/>
      <c r="D5" s="48"/>
      <c r="E5" s="48"/>
      <c r="F5" s="48"/>
      <c r="G5" s="48"/>
      <c r="H5" s="48"/>
      <c r="I5" s="49"/>
    </row>
    <row r="6" spans="1:9" ht="15.75" x14ac:dyDescent="0.2">
      <c r="A6" s="50" t="s">
        <v>8</v>
      </c>
      <c r="B6" s="51"/>
      <c r="C6" s="51"/>
      <c r="D6" s="51"/>
      <c r="E6" s="51"/>
      <c r="F6" s="51"/>
      <c r="G6" s="51"/>
      <c r="H6" s="51"/>
      <c r="I6" s="52"/>
    </row>
    <row r="7" spans="1:9" ht="20.100000000000001" customHeight="1" x14ac:dyDescent="0.2">
      <c r="A7" s="53"/>
      <c r="B7" s="54"/>
      <c r="C7" s="54"/>
      <c r="D7" s="54"/>
      <c r="E7" s="54"/>
      <c r="F7" s="54"/>
      <c r="G7" s="54"/>
      <c r="H7" s="54"/>
      <c r="I7" s="55"/>
    </row>
    <row r="8" spans="1:9" ht="15.75" customHeight="1" x14ac:dyDescent="0.25">
      <c r="A8" s="37" t="s">
        <v>0</v>
      </c>
      <c r="B8" s="56" t="s">
        <v>11</v>
      </c>
      <c r="C8" s="57"/>
      <c r="D8" s="40" t="s">
        <v>1</v>
      </c>
      <c r="E8" s="40" t="s">
        <v>2</v>
      </c>
      <c r="F8" s="40" t="s">
        <v>3</v>
      </c>
      <c r="G8" s="43" t="s">
        <v>4</v>
      </c>
      <c r="H8" s="43"/>
      <c r="I8" s="44"/>
    </row>
    <row r="9" spans="1:9" ht="15.75" customHeight="1" x14ac:dyDescent="0.25">
      <c r="A9" s="38"/>
      <c r="B9" s="58"/>
      <c r="C9" s="59"/>
      <c r="D9" s="41"/>
      <c r="E9" s="41"/>
      <c r="F9" s="41"/>
      <c r="G9" s="45" t="s">
        <v>5</v>
      </c>
      <c r="H9" s="45" t="s">
        <v>6</v>
      </c>
      <c r="I9" s="5" t="s">
        <v>14</v>
      </c>
    </row>
    <row r="10" spans="1:9" ht="15.75" customHeight="1" x14ac:dyDescent="0.25">
      <c r="A10" s="39"/>
      <c r="B10" s="60"/>
      <c r="C10" s="61"/>
      <c r="D10" s="42"/>
      <c r="E10" s="42"/>
      <c r="F10" s="42"/>
      <c r="G10" s="46"/>
      <c r="H10" s="46"/>
      <c r="I10" s="6">
        <v>0.32950000000000002</v>
      </c>
    </row>
    <row r="11" spans="1:9" ht="35.1" customHeight="1" x14ac:dyDescent="0.2">
      <c r="A11" s="68" t="s">
        <v>9</v>
      </c>
      <c r="B11" s="69"/>
      <c r="C11" s="69"/>
      <c r="D11" s="69"/>
      <c r="E11" s="69"/>
      <c r="F11" s="69"/>
      <c r="G11" s="69"/>
      <c r="H11" s="69"/>
      <c r="I11" s="70"/>
    </row>
    <row r="12" spans="1:9" ht="35.1" customHeight="1" x14ac:dyDescent="0.2">
      <c r="A12" s="13">
        <v>1</v>
      </c>
      <c r="B12" s="74" t="s">
        <v>10</v>
      </c>
      <c r="C12" s="75"/>
      <c r="D12" s="75"/>
      <c r="E12" s="75"/>
      <c r="F12" s="75"/>
      <c r="G12" s="75"/>
      <c r="H12" s="75"/>
      <c r="I12" s="76"/>
    </row>
    <row r="13" spans="1:9" ht="35.1" customHeight="1" x14ac:dyDescent="0.2">
      <c r="A13" s="13" t="s">
        <v>99</v>
      </c>
      <c r="B13" s="77" t="s">
        <v>100</v>
      </c>
      <c r="C13" s="78"/>
      <c r="D13" s="78"/>
      <c r="E13" s="78"/>
      <c r="F13" s="78"/>
      <c r="G13" s="78"/>
      <c r="H13" s="78"/>
      <c r="I13" s="79"/>
    </row>
    <row r="14" spans="1:9" ht="35.1" customHeight="1" x14ac:dyDescent="0.2">
      <c r="A14" s="13" t="s">
        <v>17</v>
      </c>
      <c r="B14" s="14" t="s">
        <v>18</v>
      </c>
      <c r="C14" s="15" t="s">
        <v>19</v>
      </c>
      <c r="D14" s="15" t="s">
        <v>20</v>
      </c>
      <c r="E14" s="15" t="s">
        <v>21</v>
      </c>
      <c r="F14" s="15" t="s">
        <v>22</v>
      </c>
      <c r="G14" s="15" t="s">
        <v>23</v>
      </c>
      <c r="H14" s="15" t="s">
        <v>24</v>
      </c>
      <c r="I14" s="16" t="s">
        <v>25</v>
      </c>
    </row>
    <row r="15" spans="1:9" customFormat="1" ht="24" customHeight="1" x14ac:dyDescent="0.2">
      <c r="A15" s="24" t="s">
        <v>26</v>
      </c>
      <c r="B15" s="17"/>
      <c r="C15" s="17"/>
      <c r="D15" s="17" t="s">
        <v>27</v>
      </c>
      <c r="E15" s="17"/>
      <c r="F15" s="18"/>
      <c r="G15" s="17"/>
      <c r="H15" s="17"/>
      <c r="I15" s="25">
        <f>ROUND(SUM(I16:I38),2)</f>
        <v>81621.429999999993</v>
      </c>
    </row>
    <row r="16" spans="1:9" customFormat="1" ht="51" x14ac:dyDescent="0.2">
      <c r="A16" s="26" t="s">
        <v>28</v>
      </c>
      <c r="B16" s="20" t="s">
        <v>29</v>
      </c>
      <c r="C16" s="19" t="s">
        <v>30</v>
      </c>
      <c r="D16" s="19" t="s">
        <v>31</v>
      </c>
      <c r="E16" s="21" t="s">
        <v>32</v>
      </c>
      <c r="F16" s="20">
        <v>1</v>
      </c>
      <c r="G16" s="22">
        <v>1568.04</v>
      </c>
      <c r="H16" s="22">
        <f>ROUND(G16+G16*$I$10,2)</f>
        <v>2084.71</v>
      </c>
      <c r="I16" s="27">
        <f>ROUND(F16*H16,2)</f>
        <v>2084.71</v>
      </c>
    </row>
    <row r="17" spans="1:9" customFormat="1" ht="25.5" x14ac:dyDescent="0.2">
      <c r="A17" s="26" t="s">
        <v>33</v>
      </c>
      <c r="B17" s="20" t="s">
        <v>34</v>
      </c>
      <c r="C17" s="19" t="s">
        <v>35</v>
      </c>
      <c r="D17" s="19" t="s">
        <v>36</v>
      </c>
      <c r="E17" s="21" t="s">
        <v>37</v>
      </c>
      <c r="F17" s="20">
        <v>220</v>
      </c>
      <c r="G17" s="22">
        <v>49.67</v>
      </c>
      <c r="H17" s="22">
        <f t="shared" ref="H17:H40" si="0">ROUND(G17+G17*$I$10,2)</f>
        <v>66.040000000000006</v>
      </c>
      <c r="I17" s="27">
        <f t="shared" ref="I17:I38" si="1">ROUND(F17*H17,2)</f>
        <v>14528.8</v>
      </c>
    </row>
    <row r="18" spans="1:9" customFormat="1" ht="25.5" x14ac:dyDescent="0.2">
      <c r="A18" s="26" t="s">
        <v>38</v>
      </c>
      <c r="B18" s="20" t="s">
        <v>39</v>
      </c>
      <c r="C18" s="19" t="s">
        <v>35</v>
      </c>
      <c r="D18" s="19" t="s">
        <v>40</v>
      </c>
      <c r="E18" s="21" t="s">
        <v>41</v>
      </c>
      <c r="F18" s="20">
        <v>60</v>
      </c>
      <c r="G18" s="22">
        <v>3.1</v>
      </c>
      <c r="H18" s="22">
        <f t="shared" si="0"/>
        <v>4.12</v>
      </c>
      <c r="I18" s="27">
        <f t="shared" si="1"/>
        <v>247.2</v>
      </c>
    </row>
    <row r="19" spans="1:9" customFormat="1" ht="25.5" x14ac:dyDescent="0.2">
      <c r="A19" s="26" t="s">
        <v>42</v>
      </c>
      <c r="B19" s="20" t="s">
        <v>43</v>
      </c>
      <c r="C19" s="19" t="s">
        <v>35</v>
      </c>
      <c r="D19" s="19" t="s">
        <v>44</v>
      </c>
      <c r="E19" s="21" t="s">
        <v>45</v>
      </c>
      <c r="F19" s="20">
        <v>2.7</v>
      </c>
      <c r="G19" s="22">
        <v>78.88</v>
      </c>
      <c r="H19" s="22">
        <f t="shared" si="0"/>
        <v>104.87</v>
      </c>
      <c r="I19" s="27">
        <f t="shared" si="1"/>
        <v>283.14999999999998</v>
      </c>
    </row>
    <row r="20" spans="1:9" customFormat="1" ht="38.25" x14ac:dyDescent="0.2">
      <c r="A20" s="26" t="s">
        <v>46</v>
      </c>
      <c r="B20" s="20" t="s">
        <v>47</v>
      </c>
      <c r="C20" s="19" t="s">
        <v>35</v>
      </c>
      <c r="D20" s="19" t="s">
        <v>48</v>
      </c>
      <c r="E20" s="21" t="s">
        <v>45</v>
      </c>
      <c r="F20" s="20">
        <v>0.7</v>
      </c>
      <c r="G20" s="22">
        <v>518.77</v>
      </c>
      <c r="H20" s="22">
        <f t="shared" si="0"/>
        <v>689.7</v>
      </c>
      <c r="I20" s="27">
        <f t="shared" si="1"/>
        <v>482.79</v>
      </c>
    </row>
    <row r="21" spans="1:9" customFormat="1" ht="25.5" x14ac:dyDescent="0.2">
      <c r="A21" s="26" t="s">
        <v>49</v>
      </c>
      <c r="B21" s="20" t="s">
        <v>50</v>
      </c>
      <c r="C21" s="19" t="s">
        <v>30</v>
      </c>
      <c r="D21" s="19" t="s">
        <v>51</v>
      </c>
      <c r="E21" s="21" t="s">
        <v>52</v>
      </c>
      <c r="F21" s="20">
        <v>750</v>
      </c>
      <c r="G21" s="22">
        <v>10.08</v>
      </c>
      <c r="H21" s="22">
        <f t="shared" si="0"/>
        <v>13.4</v>
      </c>
      <c r="I21" s="27">
        <f t="shared" si="1"/>
        <v>10050</v>
      </c>
    </row>
    <row r="22" spans="1:9" customFormat="1" ht="51" x14ac:dyDescent="0.2">
      <c r="A22" s="26" t="s">
        <v>53</v>
      </c>
      <c r="B22" s="20" t="s">
        <v>54</v>
      </c>
      <c r="C22" s="19" t="s">
        <v>35</v>
      </c>
      <c r="D22" s="19" t="s">
        <v>55</v>
      </c>
      <c r="E22" s="21" t="s">
        <v>56</v>
      </c>
      <c r="F22" s="20">
        <v>20</v>
      </c>
      <c r="G22" s="22">
        <v>9.18</v>
      </c>
      <c r="H22" s="22">
        <f t="shared" si="0"/>
        <v>12.2</v>
      </c>
      <c r="I22" s="27">
        <f t="shared" si="1"/>
        <v>244</v>
      </c>
    </row>
    <row r="23" spans="1:9" customFormat="1" ht="25.5" x14ac:dyDescent="0.2">
      <c r="A23" s="26" t="s">
        <v>57</v>
      </c>
      <c r="B23" s="20" t="s">
        <v>58</v>
      </c>
      <c r="C23" s="19" t="s">
        <v>35</v>
      </c>
      <c r="D23" s="19" t="s">
        <v>59</v>
      </c>
      <c r="E23" s="21" t="s">
        <v>60</v>
      </c>
      <c r="F23" s="20">
        <v>3</v>
      </c>
      <c r="G23" s="22">
        <v>154</v>
      </c>
      <c r="H23" s="22">
        <f t="shared" si="0"/>
        <v>204.74</v>
      </c>
      <c r="I23" s="27">
        <f t="shared" si="1"/>
        <v>614.22</v>
      </c>
    </row>
    <row r="24" spans="1:9" customFormat="1" ht="38.25" x14ac:dyDescent="0.2">
      <c r="A24" s="26" t="s">
        <v>61</v>
      </c>
      <c r="B24" s="20" t="s">
        <v>62</v>
      </c>
      <c r="C24" s="19" t="s">
        <v>35</v>
      </c>
      <c r="D24" s="19" t="s">
        <v>63</v>
      </c>
      <c r="E24" s="21" t="s">
        <v>60</v>
      </c>
      <c r="F24" s="20">
        <v>3</v>
      </c>
      <c r="G24" s="22">
        <v>23.21</v>
      </c>
      <c r="H24" s="22">
        <f t="shared" si="0"/>
        <v>30.86</v>
      </c>
      <c r="I24" s="27">
        <f t="shared" si="1"/>
        <v>92.58</v>
      </c>
    </row>
    <row r="25" spans="1:9" customFormat="1" ht="38.25" x14ac:dyDescent="0.2">
      <c r="A25" s="26" t="s">
        <v>64</v>
      </c>
      <c r="B25" s="20" t="s">
        <v>65</v>
      </c>
      <c r="C25" s="19" t="s">
        <v>35</v>
      </c>
      <c r="D25" s="19" t="s">
        <v>66</v>
      </c>
      <c r="E25" s="21" t="s">
        <v>56</v>
      </c>
      <c r="F25" s="20">
        <v>30</v>
      </c>
      <c r="G25" s="22">
        <v>62.3</v>
      </c>
      <c r="H25" s="22">
        <f t="shared" si="0"/>
        <v>82.83</v>
      </c>
      <c r="I25" s="27">
        <f t="shared" si="1"/>
        <v>2484.9</v>
      </c>
    </row>
    <row r="26" spans="1:9" customFormat="1" x14ac:dyDescent="0.2">
      <c r="A26" s="26" t="s">
        <v>67</v>
      </c>
      <c r="B26" s="20" t="s">
        <v>108</v>
      </c>
      <c r="C26" s="19"/>
      <c r="D26" s="19" t="s">
        <v>68</v>
      </c>
      <c r="E26" s="21" t="s">
        <v>60</v>
      </c>
      <c r="F26" s="20">
        <v>1</v>
      </c>
      <c r="G26" s="22">
        <v>5097.1499999999996</v>
      </c>
      <c r="H26" s="22">
        <f t="shared" si="0"/>
        <v>6776.66</v>
      </c>
      <c r="I26" s="27">
        <f t="shared" si="1"/>
        <v>6776.66</v>
      </c>
    </row>
    <row r="27" spans="1:9" customFormat="1" ht="38.25" x14ac:dyDescent="0.2">
      <c r="A27" s="26" t="s">
        <v>69</v>
      </c>
      <c r="B27" s="20" t="s">
        <v>70</v>
      </c>
      <c r="C27" s="19" t="s">
        <v>30</v>
      </c>
      <c r="D27" s="19" t="s">
        <v>71</v>
      </c>
      <c r="E27" s="21" t="s">
        <v>32</v>
      </c>
      <c r="F27" s="20">
        <v>1</v>
      </c>
      <c r="G27" s="22">
        <v>175.55</v>
      </c>
      <c r="H27" s="22">
        <f t="shared" si="0"/>
        <v>233.39</v>
      </c>
      <c r="I27" s="27">
        <f t="shared" si="1"/>
        <v>233.39</v>
      </c>
    </row>
    <row r="28" spans="1:9" customFormat="1" ht="25.5" x14ac:dyDescent="0.2">
      <c r="A28" s="26" t="s">
        <v>72</v>
      </c>
      <c r="B28" s="20" t="s">
        <v>73</v>
      </c>
      <c r="C28" s="19" t="s">
        <v>30</v>
      </c>
      <c r="D28" s="19" t="s">
        <v>74</v>
      </c>
      <c r="E28" s="21" t="s">
        <v>32</v>
      </c>
      <c r="F28" s="20">
        <v>2</v>
      </c>
      <c r="G28" s="22">
        <v>325.08999999999997</v>
      </c>
      <c r="H28" s="22">
        <f t="shared" si="0"/>
        <v>432.21</v>
      </c>
      <c r="I28" s="27">
        <f t="shared" si="1"/>
        <v>864.42</v>
      </c>
    </row>
    <row r="29" spans="1:9" customFormat="1" ht="25.5" x14ac:dyDescent="0.2">
      <c r="A29" s="26" t="s">
        <v>75</v>
      </c>
      <c r="B29" s="20">
        <v>93661</v>
      </c>
      <c r="C29" s="19" t="s">
        <v>35</v>
      </c>
      <c r="D29" s="19" t="s">
        <v>101</v>
      </c>
      <c r="E29" s="21" t="s">
        <v>60</v>
      </c>
      <c r="F29" s="20">
        <v>1</v>
      </c>
      <c r="G29" s="22">
        <v>88.44</v>
      </c>
      <c r="H29" s="22">
        <f t="shared" si="0"/>
        <v>117.58</v>
      </c>
      <c r="I29" s="27">
        <f t="shared" si="1"/>
        <v>117.58</v>
      </c>
    </row>
    <row r="30" spans="1:9" customFormat="1" ht="38.25" x14ac:dyDescent="0.2">
      <c r="A30" s="26" t="s">
        <v>76</v>
      </c>
      <c r="B30" s="20" t="s">
        <v>62</v>
      </c>
      <c r="C30" s="19" t="s">
        <v>35</v>
      </c>
      <c r="D30" s="19" t="s">
        <v>63</v>
      </c>
      <c r="E30" s="21" t="s">
        <v>60</v>
      </c>
      <c r="F30" s="20">
        <v>20</v>
      </c>
      <c r="G30" s="22">
        <v>23.21</v>
      </c>
      <c r="H30" s="22">
        <f t="shared" si="0"/>
        <v>30.86</v>
      </c>
      <c r="I30" s="27">
        <f t="shared" si="1"/>
        <v>617.20000000000005</v>
      </c>
    </row>
    <row r="31" spans="1:9" customFormat="1" x14ac:dyDescent="0.2">
      <c r="A31" s="26" t="s">
        <v>77</v>
      </c>
      <c r="B31" s="20" t="s">
        <v>108</v>
      </c>
      <c r="C31" s="19"/>
      <c r="D31" s="19" t="s">
        <v>78</v>
      </c>
      <c r="E31" s="21" t="s">
        <v>60</v>
      </c>
      <c r="F31" s="20">
        <v>15</v>
      </c>
      <c r="G31" s="22">
        <v>1629.43</v>
      </c>
      <c r="H31" s="22">
        <f t="shared" si="0"/>
        <v>2166.33</v>
      </c>
      <c r="I31" s="27">
        <f t="shared" si="1"/>
        <v>32494.95</v>
      </c>
    </row>
    <row r="32" spans="1:9" customFormat="1" ht="38.25" x14ac:dyDescent="0.2">
      <c r="A32" s="26" t="s">
        <v>79</v>
      </c>
      <c r="B32" s="20" t="s">
        <v>80</v>
      </c>
      <c r="C32" s="19" t="s">
        <v>35</v>
      </c>
      <c r="D32" s="19" t="s">
        <v>81</v>
      </c>
      <c r="E32" s="21" t="s">
        <v>56</v>
      </c>
      <c r="F32" s="20">
        <f>142*4</f>
        <v>568</v>
      </c>
      <c r="G32" s="22">
        <v>8.7200000000000006</v>
      </c>
      <c r="H32" s="22">
        <f t="shared" si="0"/>
        <v>11.59</v>
      </c>
      <c r="I32" s="27">
        <f t="shared" si="1"/>
        <v>6583.12</v>
      </c>
    </row>
    <row r="33" spans="1:9" customFormat="1" ht="38.25" x14ac:dyDescent="0.2">
      <c r="A33" s="26" t="s">
        <v>82</v>
      </c>
      <c r="B33" s="20" t="s">
        <v>83</v>
      </c>
      <c r="C33" s="19" t="s">
        <v>35</v>
      </c>
      <c r="D33" s="19" t="s">
        <v>84</v>
      </c>
      <c r="E33" s="21" t="s">
        <v>41</v>
      </c>
      <c r="F33" s="20">
        <v>7.35</v>
      </c>
      <c r="G33" s="22">
        <v>150.12</v>
      </c>
      <c r="H33" s="22">
        <f t="shared" si="0"/>
        <v>199.58</v>
      </c>
      <c r="I33" s="27">
        <f t="shared" si="1"/>
        <v>1466.91</v>
      </c>
    </row>
    <row r="34" spans="1:9" customFormat="1" ht="51" x14ac:dyDescent="0.2">
      <c r="A34" s="26" t="s">
        <v>85</v>
      </c>
      <c r="B34" s="20" t="s">
        <v>86</v>
      </c>
      <c r="C34" s="19" t="s">
        <v>35</v>
      </c>
      <c r="D34" s="19" t="s">
        <v>87</v>
      </c>
      <c r="E34" s="21" t="s">
        <v>41</v>
      </c>
      <c r="F34" s="20">
        <v>14.7</v>
      </c>
      <c r="G34" s="22">
        <v>7.83</v>
      </c>
      <c r="H34" s="22">
        <f t="shared" si="0"/>
        <v>10.41</v>
      </c>
      <c r="I34" s="27">
        <f t="shared" si="1"/>
        <v>153.03</v>
      </c>
    </row>
    <row r="35" spans="1:9" customFormat="1" ht="51" x14ac:dyDescent="0.2">
      <c r="A35" s="26" t="s">
        <v>88</v>
      </c>
      <c r="B35" s="20" t="s">
        <v>89</v>
      </c>
      <c r="C35" s="19" t="s">
        <v>30</v>
      </c>
      <c r="D35" s="19" t="s">
        <v>90</v>
      </c>
      <c r="E35" s="21" t="s">
        <v>41</v>
      </c>
      <c r="F35" s="20">
        <v>14.7</v>
      </c>
      <c r="G35" s="22">
        <v>34.729999999999997</v>
      </c>
      <c r="H35" s="22">
        <f t="shared" si="0"/>
        <v>46.17</v>
      </c>
      <c r="I35" s="27">
        <f t="shared" si="1"/>
        <v>678.7</v>
      </c>
    </row>
    <row r="36" spans="1:9" customFormat="1" ht="25.5" x14ac:dyDescent="0.2">
      <c r="A36" s="26" t="s">
        <v>91</v>
      </c>
      <c r="B36" s="20" t="s">
        <v>102</v>
      </c>
      <c r="C36" s="19" t="s">
        <v>30</v>
      </c>
      <c r="D36" s="19" t="s">
        <v>103</v>
      </c>
      <c r="E36" s="21" t="s">
        <v>41</v>
      </c>
      <c r="F36" s="20">
        <v>1.5</v>
      </c>
      <c r="G36" s="22">
        <v>84.15</v>
      </c>
      <c r="H36" s="22">
        <f t="shared" si="0"/>
        <v>111.88</v>
      </c>
      <c r="I36" s="27">
        <f t="shared" si="1"/>
        <v>167.82</v>
      </c>
    </row>
    <row r="37" spans="1:9" customFormat="1" ht="63.75" x14ac:dyDescent="0.2">
      <c r="A37" s="26" t="s">
        <v>104</v>
      </c>
      <c r="B37" s="20" t="s">
        <v>105</v>
      </c>
      <c r="C37" s="19" t="s">
        <v>30</v>
      </c>
      <c r="D37" s="19" t="s">
        <v>106</v>
      </c>
      <c r="E37" s="21" t="s">
        <v>41</v>
      </c>
      <c r="F37" s="20">
        <v>1.5</v>
      </c>
      <c r="G37" s="22">
        <v>40.47</v>
      </c>
      <c r="H37" s="22">
        <f t="shared" si="0"/>
        <v>53.8</v>
      </c>
      <c r="I37" s="27">
        <f t="shared" si="1"/>
        <v>80.7</v>
      </c>
    </row>
    <row r="38" spans="1:9" customFormat="1" ht="25.5" x14ac:dyDescent="0.2">
      <c r="A38" s="26" t="s">
        <v>107</v>
      </c>
      <c r="B38" s="20" t="s">
        <v>92</v>
      </c>
      <c r="C38" s="19" t="s">
        <v>35</v>
      </c>
      <c r="D38" s="19" t="s">
        <v>93</v>
      </c>
      <c r="E38" s="21" t="s">
        <v>41</v>
      </c>
      <c r="F38" s="20">
        <v>14.7</v>
      </c>
      <c r="G38" s="22">
        <v>14.05</v>
      </c>
      <c r="H38" s="22">
        <f t="shared" si="0"/>
        <v>18.68</v>
      </c>
      <c r="I38" s="27">
        <f t="shared" si="1"/>
        <v>274.60000000000002</v>
      </c>
    </row>
    <row r="39" spans="1:9" customFormat="1" ht="24" customHeight="1" x14ac:dyDescent="0.2">
      <c r="A39" s="24" t="s">
        <v>94</v>
      </c>
      <c r="B39" s="17"/>
      <c r="C39" s="17"/>
      <c r="D39" s="17" t="s">
        <v>95</v>
      </c>
      <c r="E39" s="17"/>
      <c r="F39" s="18"/>
      <c r="G39" s="17"/>
      <c r="H39" s="17"/>
      <c r="I39" s="25">
        <f>I40</f>
        <v>3180.15</v>
      </c>
    </row>
    <row r="40" spans="1:9" customFormat="1" x14ac:dyDescent="0.2">
      <c r="A40" s="26" t="s">
        <v>96</v>
      </c>
      <c r="B40" s="20" t="s">
        <v>97</v>
      </c>
      <c r="C40" s="19" t="s">
        <v>30</v>
      </c>
      <c r="D40" s="19" t="s">
        <v>98</v>
      </c>
      <c r="E40" s="21" t="s">
        <v>41</v>
      </c>
      <c r="F40" s="20">
        <v>333</v>
      </c>
      <c r="G40" s="22">
        <v>7.18</v>
      </c>
      <c r="H40" s="22">
        <f t="shared" si="0"/>
        <v>9.5500000000000007</v>
      </c>
      <c r="I40" s="27">
        <f>ROUND(F40*H40,2)</f>
        <v>3180.15</v>
      </c>
    </row>
    <row r="41" spans="1:9" ht="30" customHeight="1" thickBot="1" x14ac:dyDescent="0.3">
      <c r="A41" s="71" t="s">
        <v>7</v>
      </c>
      <c r="B41" s="72"/>
      <c r="C41" s="72"/>
      <c r="D41" s="72"/>
      <c r="E41" s="72"/>
      <c r="F41" s="72"/>
      <c r="G41" s="72"/>
      <c r="H41" s="73"/>
      <c r="I41" s="7">
        <f>ROUND(I39+I15,2)</f>
        <v>84801.58</v>
      </c>
    </row>
    <row r="42" spans="1:9" ht="30" customHeight="1" x14ac:dyDescent="0.25">
      <c r="A42" s="10"/>
      <c r="B42" s="11"/>
      <c r="C42" s="11"/>
      <c r="D42" s="11"/>
      <c r="E42" s="11"/>
      <c r="F42" s="11"/>
      <c r="G42" s="11"/>
      <c r="H42" s="11"/>
      <c r="I42" s="12"/>
    </row>
    <row r="43" spans="1:9" ht="30" customHeight="1" x14ac:dyDescent="0.25">
      <c r="A43" s="8"/>
      <c r="B43" s="23"/>
      <c r="C43" s="23"/>
      <c r="D43" s="23"/>
      <c r="E43" s="23"/>
      <c r="F43" s="23"/>
      <c r="G43" s="23"/>
      <c r="H43" s="23"/>
      <c r="I43" s="9"/>
    </row>
    <row r="44" spans="1:9" ht="30" customHeight="1" x14ac:dyDescent="0.2">
      <c r="A44" s="62" t="s">
        <v>15</v>
      </c>
      <c r="B44" s="63"/>
      <c r="C44" s="63"/>
      <c r="D44" s="63"/>
      <c r="E44" s="63"/>
      <c r="F44" s="63"/>
      <c r="G44" s="63"/>
      <c r="H44" s="63"/>
      <c r="I44" s="64"/>
    </row>
    <row r="45" spans="1:9" ht="30" customHeight="1" thickBot="1" x14ac:dyDescent="0.25">
      <c r="A45" s="65" t="s">
        <v>16</v>
      </c>
      <c r="B45" s="66"/>
      <c r="C45" s="66"/>
      <c r="D45" s="66"/>
      <c r="E45" s="66"/>
      <c r="F45" s="66"/>
      <c r="G45" s="66"/>
      <c r="H45" s="66"/>
      <c r="I45" s="67"/>
    </row>
    <row r="46" spans="1:9" ht="31.5" customHeight="1" x14ac:dyDescent="0.2"/>
    <row r="47" spans="1:9" ht="31.5" customHeight="1" x14ac:dyDescent="0.2"/>
    <row r="48" spans="1:9" ht="31.5" customHeight="1" x14ac:dyDescent="0.2"/>
    <row r="49" ht="49.5" customHeight="1" x14ac:dyDescent="0.2"/>
    <row r="50" ht="40.5" customHeight="1" x14ac:dyDescent="0.2"/>
    <row r="51" ht="35.25" customHeight="1" x14ac:dyDescent="0.2"/>
    <row r="52" ht="38.25" customHeight="1" x14ac:dyDescent="0.2"/>
    <row r="53" ht="38.25" customHeight="1" x14ac:dyDescent="0.2"/>
    <row r="54" ht="36" customHeight="1" x14ac:dyDescent="0.2"/>
    <row r="55" ht="31.5" customHeight="1" x14ac:dyDescent="0.2"/>
    <row r="56" ht="23.1" customHeight="1" x14ac:dyDescent="0.2"/>
    <row r="57" ht="23.1" customHeight="1" x14ac:dyDescent="0.2"/>
    <row r="58" ht="23.1" customHeight="1" x14ac:dyDescent="0.2"/>
    <row r="59" ht="23.1" customHeight="1" x14ac:dyDescent="0.2"/>
    <row r="60" ht="23.1" customHeight="1" x14ac:dyDescent="0.2"/>
    <row r="61" ht="23.1" customHeight="1" x14ac:dyDescent="0.2"/>
    <row r="62" ht="23.1" customHeight="1" x14ac:dyDescent="0.2"/>
    <row r="63" ht="9.9499999999999993" customHeight="1" x14ac:dyDescent="0.2"/>
    <row r="64" ht="9.9499999999999993" customHeight="1" x14ac:dyDescent="0.2"/>
    <row r="66" ht="15" customHeight="1" x14ac:dyDescent="0.2"/>
    <row r="67" ht="23.1" customHeight="1" x14ac:dyDescent="0.2"/>
    <row r="68" ht="23.1" customHeight="1" x14ac:dyDescent="0.2"/>
    <row r="69" ht="23.1" customHeight="1" x14ac:dyDescent="0.2"/>
    <row r="70" ht="23.1" customHeight="1" x14ac:dyDescent="0.2"/>
    <row r="71" ht="23.1" customHeight="1" x14ac:dyDescent="0.2"/>
    <row r="72" ht="23.1" customHeight="1" x14ac:dyDescent="0.2"/>
    <row r="73" ht="23.1" customHeight="1" x14ac:dyDescent="0.2"/>
    <row r="74" ht="23.1" customHeight="1" x14ac:dyDescent="0.2"/>
    <row r="75" ht="23.1" customHeight="1" x14ac:dyDescent="0.2"/>
    <row r="76" ht="23.1" customHeight="1" x14ac:dyDescent="0.2"/>
    <row r="77" ht="23.1" customHeight="1" x14ac:dyDescent="0.2"/>
    <row r="78" ht="23.1" customHeight="1" x14ac:dyDescent="0.2"/>
    <row r="79" ht="23.1" customHeight="1" x14ac:dyDescent="0.2"/>
    <row r="80" ht="23.1" customHeight="1" x14ac:dyDescent="0.2"/>
    <row r="81" ht="23.1" customHeight="1" x14ac:dyDescent="0.2"/>
    <row r="82" ht="23.1" customHeight="1" x14ac:dyDescent="0.2"/>
    <row r="83" ht="23.1" customHeight="1" x14ac:dyDescent="0.2"/>
    <row r="84" ht="23.1" customHeight="1" x14ac:dyDescent="0.2"/>
    <row r="85" ht="23.1" customHeight="1" x14ac:dyDescent="0.2"/>
    <row r="86" ht="23.1" customHeight="1" x14ac:dyDescent="0.2"/>
    <row r="87" ht="23.1" customHeight="1" x14ac:dyDescent="0.2"/>
    <row r="88" ht="23.1" customHeight="1" x14ac:dyDescent="0.2"/>
    <row r="89" ht="23.1" customHeight="1" x14ac:dyDescent="0.2"/>
    <row r="90" ht="23.1" customHeight="1" x14ac:dyDescent="0.2"/>
    <row r="91" ht="23.1" customHeight="1" x14ac:dyDescent="0.2"/>
    <row r="92" ht="23.1" customHeight="1" x14ac:dyDescent="0.2"/>
    <row r="93" ht="23.1" customHeight="1" x14ac:dyDescent="0.2"/>
    <row r="94" ht="23.1" customHeight="1" x14ac:dyDescent="0.2"/>
    <row r="95" ht="23.1" customHeight="1" x14ac:dyDescent="0.2"/>
    <row r="96" ht="23.1" customHeight="1" x14ac:dyDescent="0.2"/>
    <row r="97" ht="23.1" customHeight="1" x14ac:dyDescent="0.2"/>
    <row r="98" ht="23.1" customHeight="1" x14ac:dyDescent="0.2"/>
    <row r="99" ht="23.1" customHeight="1" x14ac:dyDescent="0.2"/>
    <row r="100" ht="23.1" customHeight="1" x14ac:dyDescent="0.2"/>
    <row r="101" ht="23.1" customHeight="1" x14ac:dyDescent="0.2"/>
    <row r="102" ht="23.1" customHeight="1" x14ac:dyDescent="0.2"/>
    <row r="103" ht="23.1" customHeight="1" x14ac:dyDescent="0.2"/>
    <row r="104" ht="23.1" customHeight="1" x14ac:dyDescent="0.2"/>
    <row r="105" ht="23.1" customHeight="1" x14ac:dyDescent="0.2"/>
    <row r="106" ht="23.1" customHeight="1" x14ac:dyDescent="0.2"/>
    <row r="107" ht="23.1" customHeight="1" x14ac:dyDescent="0.2"/>
    <row r="108" ht="23.1" customHeight="1" x14ac:dyDescent="0.2"/>
    <row r="109" ht="23.1" customHeight="1" x14ac:dyDescent="0.2"/>
    <row r="110" ht="23.1" customHeight="1" x14ac:dyDescent="0.2"/>
    <row r="111" ht="23.1" customHeight="1" x14ac:dyDescent="0.2"/>
    <row r="112" ht="23.1" customHeight="1" x14ac:dyDescent="0.2"/>
    <row r="113" spans="6:9" ht="23.1" customHeight="1" x14ac:dyDescent="0.2"/>
    <row r="114" spans="6:9" ht="23.1" customHeight="1" x14ac:dyDescent="0.2">
      <c r="F114" s="1"/>
      <c r="G114" s="1"/>
      <c r="H114" s="1"/>
      <c r="I114" s="1"/>
    </row>
    <row r="115" spans="6:9" ht="23.1" customHeight="1" x14ac:dyDescent="0.2">
      <c r="F115" s="1"/>
      <c r="G115" s="1"/>
      <c r="H115" s="1"/>
      <c r="I115" s="1"/>
    </row>
    <row r="116" spans="6:9" ht="23.1" customHeight="1" x14ac:dyDescent="0.2">
      <c r="F116" s="1"/>
      <c r="G116" s="1"/>
      <c r="H116" s="1"/>
      <c r="I116" s="1"/>
    </row>
    <row r="117" spans="6:9" ht="23.1" customHeight="1" x14ac:dyDescent="0.2">
      <c r="F117" s="1"/>
      <c r="G117" s="1"/>
      <c r="H117" s="1"/>
      <c r="I117" s="1"/>
    </row>
    <row r="118" spans="6:9" ht="23.1" customHeight="1" x14ac:dyDescent="0.2">
      <c r="F118" s="1"/>
      <c r="G118" s="1"/>
      <c r="H118" s="1"/>
      <c r="I118" s="1"/>
    </row>
    <row r="119" spans="6:9" ht="23.1" customHeight="1" x14ac:dyDescent="0.2">
      <c r="F119" s="1"/>
      <c r="G119" s="1"/>
      <c r="H119" s="1"/>
      <c r="I119" s="1"/>
    </row>
    <row r="120" spans="6:9" ht="23.1" customHeight="1" x14ac:dyDescent="0.2">
      <c r="F120" s="1"/>
      <c r="G120" s="1"/>
      <c r="H120" s="1"/>
      <c r="I120" s="1"/>
    </row>
    <row r="121" spans="6:9" ht="23.1" customHeight="1" x14ac:dyDescent="0.2">
      <c r="F121" s="1"/>
      <c r="G121" s="1"/>
      <c r="H121" s="1"/>
      <c r="I121" s="1"/>
    </row>
    <row r="122" spans="6:9" ht="23.1" customHeight="1" x14ac:dyDescent="0.2">
      <c r="F122" s="1"/>
      <c r="G122" s="1"/>
      <c r="H122" s="1"/>
      <c r="I122" s="1"/>
    </row>
    <row r="123" spans="6:9" ht="23.1" customHeight="1" x14ac:dyDescent="0.2">
      <c r="F123" s="1"/>
      <c r="G123" s="1"/>
      <c r="H123" s="1"/>
      <c r="I123" s="1"/>
    </row>
    <row r="124" spans="6:9" ht="23.1" customHeight="1" x14ac:dyDescent="0.2">
      <c r="F124" s="1"/>
      <c r="G124" s="1"/>
      <c r="H124" s="1"/>
      <c r="I124" s="1"/>
    </row>
    <row r="125" spans="6:9" ht="23.1" customHeight="1" x14ac:dyDescent="0.2">
      <c r="F125" s="1"/>
      <c r="G125" s="1"/>
      <c r="H125" s="1"/>
      <c r="I125" s="1"/>
    </row>
    <row r="126" spans="6:9" ht="23.1" customHeight="1" x14ac:dyDescent="0.2">
      <c r="F126" s="1"/>
      <c r="G126" s="1"/>
      <c r="H126" s="1"/>
      <c r="I126" s="1"/>
    </row>
    <row r="127" spans="6:9" ht="23.1" customHeight="1" x14ac:dyDescent="0.2">
      <c r="F127" s="1"/>
      <c r="G127" s="1"/>
      <c r="H127" s="1"/>
      <c r="I127" s="1"/>
    </row>
    <row r="128" spans="6:9" ht="23.1" customHeight="1" x14ac:dyDescent="0.2">
      <c r="F128" s="1"/>
      <c r="G128" s="1"/>
      <c r="H128" s="1"/>
      <c r="I128" s="1"/>
    </row>
    <row r="129" spans="6:9" ht="23.1" customHeight="1" x14ac:dyDescent="0.2">
      <c r="F129" s="1"/>
      <c r="G129" s="1"/>
      <c r="H129" s="1"/>
      <c r="I129" s="1"/>
    </row>
    <row r="130" spans="6:9" ht="23.1" customHeight="1" x14ac:dyDescent="0.2">
      <c r="F130" s="1"/>
      <c r="G130" s="1"/>
      <c r="H130" s="1"/>
      <c r="I130" s="1"/>
    </row>
    <row r="131" spans="6:9" ht="23.1" customHeight="1" x14ac:dyDescent="0.2">
      <c r="F131" s="1"/>
      <c r="G131" s="1"/>
      <c r="H131" s="1"/>
      <c r="I131" s="1"/>
    </row>
    <row r="132" spans="6:9" ht="23.1" customHeight="1" x14ac:dyDescent="0.2">
      <c r="F132" s="1"/>
      <c r="G132" s="1"/>
      <c r="H132" s="1"/>
      <c r="I132" s="1"/>
    </row>
    <row r="133" spans="6:9" ht="23.1" customHeight="1" x14ac:dyDescent="0.2">
      <c r="F133" s="1"/>
      <c r="G133" s="1"/>
      <c r="H133" s="1"/>
      <c r="I133" s="1"/>
    </row>
    <row r="134" spans="6:9" ht="23.1" customHeight="1" x14ac:dyDescent="0.2">
      <c r="F134" s="1"/>
      <c r="G134" s="1"/>
      <c r="H134" s="1"/>
      <c r="I134" s="1"/>
    </row>
    <row r="135" spans="6:9" ht="23.1" customHeight="1" x14ac:dyDescent="0.2">
      <c r="F135" s="1"/>
      <c r="G135" s="1"/>
      <c r="H135" s="1"/>
      <c r="I135" s="1"/>
    </row>
    <row r="136" spans="6:9" ht="23.1" customHeight="1" x14ac:dyDescent="0.2">
      <c r="F136" s="1"/>
      <c r="G136" s="1"/>
      <c r="H136" s="1"/>
      <c r="I136" s="1"/>
    </row>
    <row r="137" spans="6:9" ht="23.1" customHeight="1" x14ac:dyDescent="0.2">
      <c r="F137" s="1"/>
      <c r="G137" s="1"/>
      <c r="H137" s="1"/>
      <c r="I137" s="1"/>
    </row>
    <row r="138" spans="6:9" ht="23.1" customHeight="1" x14ac:dyDescent="0.2">
      <c r="F138" s="1"/>
      <c r="G138" s="1"/>
      <c r="H138" s="1"/>
      <c r="I138" s="1"/>
    </row>
    <row r="139" spans="6:9" ht="23.1" customHeight="1" x14ac:dyDescent="0.2">
      <c r="F139" s="1"/>
      <c r="G139" s="1"/>
      <c r="H139" s="1"/>
      <c r="I139" s="1"/>
    </row>
    <row r="140" spans="6:9" ht="23.1" customHeight="1" x14ac:dyDescent="0.2">
      <c r="F140" s="1"/>
      <c r="G140" s="1"/>
      <c r="H140" s="1"/>
      <c r="I140" s="1"/>
    </row>
    <row r="141" spans="6:9" ht="23.1" customHeight="1" x14ac:dyDescent="0.2">
      <c r="F141" s="1"/>
      <c r="G141" s="1"/>
      <c r="H141" s="1"/>
      <c r="I141" s="1"/>
    </row>
    <row r="142" spans="6:9" ht="23.1" customHeight="1" x14ac:dyDescent="0.2">
      <c r="F142" s="1"/>
      <c r="G142" s="1"/>
      <c r="H142" s="1"/>
      <c r="I142" s="1"/>
    </row>
    <row r="143" spans="6:9" ht="23.1" customHeight="1" x14ac:dyDescent="0.2">
      <c r="F143" s="1"/>
      <c r="G143" s="1"/>
      <c r="H143" s="1"/>
      <c r="I143" s="1"/>
    </row>
    <row r="144" spans="6:9" ht="23.1" customHeight="1" x14ac:dyDescent="0.2">
      <c r="F144" s="1"/>
      <c r="G144" s="1"/>
      <c r="H144" s="1"/>
      <c r="I144" s="1"/>
    </row>
    <row r="145" spans="6:9" ht="23.1" customHeight="1" x14ac:dyDescent="0.2">
      <c r="F145" s="1"/>
      <c r="G145" s="1"/>
      <c r="H145" s="1"/>
      <c r="I145" s="1"/>
    </row>
    <row r="146" spans="6:9" ht="23.1" customHeight="1" x14ac:dyDescent="0.2">
      <c r="F146" s="1"/>
      <c r="G146" s="1"/>
      <c r="H146" s="1"/>
      <c r="I146" s="1"/>
    </row>
    <row r="147" spans="6:9" ht="23.1" customHeight="1" x14ac:dyDescent="0.2">
      <c r="F147" s="1"/>
      <c r="G147" s="1"/>
      <c r="H147" s="1"/>
      <c r="I147" s="1"/>
    </row>
    <row r="148" spans="6:9" ht="23.1" customHeight="1" x14ac:dyDescent="0.2">
      <c r="F148" s="1"/>
      <c r="G148" s="1"/>
      <c r="H148" s="1"/>
      <c r="I148" s="1"/>
    </row>
    <row r="149" spans="6:9" ht="23.1" customHeight="1" x14ac:dyDescent="0.2">
      <c r="F149" s="1"/>
      <c r="G149" s="1"/>
      <c r="H149" s="1"/>
      <c r="I149" s="1"/>
    </row>
    <row r="150" spans="6:9" ht="23.1" customHeight="1" x14ac:dyDescent="0.2">
      <c r="F150" s="1"/>
      <c r="G150" s="1"/>
      <c r="H150" s="1"/>
      <c r="I150" s="1"/>
    </row>
    <row r="151" spans="6:9" ht="23.1" customHeight="1" x14ac:dyDescent="0.2">
      <c r="F151" s="1"/>
      <c r="G151" s="1"/>
      <c r="H151" s="1"/>
      <c r="I151" s="1"/>
    </row>
    <row r="152" spans="6:9" ht="23.1" customHeight="1" x14ac:dyDescent="0.2">
      <c r="F152" s="1"/>
      <c r="G152" s="1"/>
      <c r="H152" s="1"/>
      <c r="I152" s="1"/>
    </row>
    <row r="153" spans="6:9" ht="23.1" customHeight="1" x14ac:dyDescent="0.2">
      <c r="F153" s="1"/>
      <c r="G153" s="1"/>
      <c r="H153" s="1"/>
      <c r="I153" s="1"/>
    </row>
    <row r="154" spans="6:9" ht="23.1" customHeight="1" x14ac:dyDescent="0.2">
      <c r="F154" s="1"/>
      <c r="G154" s="1"/>
      <c r="H154" s="1"/>
      <c r="I154" s="1"/>
    </row>
    <row r="155" spans="6:9" ht="23.1" customHeight="1" x14ac:dyDescent="0.2">
      <c r="F155" s="1"/>
      <c r="G155" s="1"/>
      <c r="H155" s="1"/>
      <c r="I155" s="1"/>
    </row>
    <row r="156" spans="6:9" ht="23.1" customHeight="1" x14ac:dyDescent="0.2">
      <c r="F156" s="1"/>
      <c r="G156" s="1"/>
      <c r="H156" s="1"/>
      <c r="I156" s="1"/>
    </row>
    <row r="157" spans="6:9" ht="23.1" customHeight="1" x14ac:dyDescent="0.2">
      <c r="F157" s="1"/>
      <c r="G157" s="1"/>
      <c r="H157" s="1"/>
      <c r="I157" s="1"/>
    </row>
    <row r="158" spans="6:9" ht="23.1" customHeight="1" x14ac:dyDescent="0.2">
      <c r="F158" s="1"/>
      <c r="G158" s="1"/>
      <c r="H158" s="1"/>
      <c r="I158" s="1"/>
    </row>
    <row r="159" spans="6:9" ht="23.1" customHeight="1" x14ac:dyDescent="0.2">
      <c r="F159" s="1"/>
      <c r="G159" s="1"/>
      <c r="H159" s="1"/>
      <c r="I159" s="1"/>
    </row>
    <row r="160" spans="6:9" ht="23.1" customHeight="1" x14ac:dyDescent="0.2">
      <c r="F160" s="1"/>
      <c r="G160" s="1"/>
      <c r="H160" s="1"/>
      <c r="I160" s="1"/>
    </row>
    <row r="161" spans="6:9" ht="23.1" customHeight="1" x14ac:dyDescent="0.2">
      <c r="F161" s="1"/>
      <c r="G161" s="1"/>
      <c r="H161" s="1"/>
      <c r="I161" s="1"/>
    </row>
    <row r="162" spans="6:9" ht="23.1" customHeight="1" x14ac:dyDescent="0.2">
      <c r="F162" s="1"/>
      <c r="G162" s="1"/>
      <c r="H162" s="1"/>
      <c r="I162" s="1"/>
    </row>
    <row r="163" spans="6:9" ht="23.1" customHeight="1" x14ac:dyDescent="0.2">
      <c r="F163" s="1"/>
      <c r="G163" s="1"/>
      <c r="H163" s="1"/>
      <c r="I163" s="1"/>
    </row>
    <row r="164" spans="6:9" ht="23.1" customHeight="1" x14ac:dyDescent="0.2">
      <c r="F164" s="1"/>
      <c r="G164" s="1"/>
      <c r="H164" s="1"/>
      <c r="I164" s="1"/>
    </row>
    <row r="165" spans="6:9" ht="23.1" customHeight="1" x14ac:dyDescent="0.2">
      <c r="F165" s="1"/>
      <c r="G165" s="1"/>
      <c r="H165" s="1"/>
      <c r="I165" s="1"/>
    </row>
    <row r="166" spans="6:9" ht="23.1" customHeight="1" x14ac:dyDescent="0.2">
      <c r="F166" s="1"/>
      <c r="G166" s="1"/>
      <c r="H166" s="1"/>
      <c r="I166" s="1"/>
    </row>
    <row r="167" spans="6:9" ht="23.1" customHeight="1" x14ac:dyDescent="0.2">
      <c r="F167" s="1"/>
      <c r="G167" s="1"/>
      <c r="H167" s="1"/>
      <c r="I167" s="1"/>
    </row>
    <row r="168" spans="6:9" ht="23.1" customHeight="1" x14ac:dyDescent="0.2">
      <c r="F168" s="1"/>
      <c r="G168" s="1"/>
      <c r="H168" s="1"/>
      <c r="I168" s="1"/>
    </row>
    <row r="169" spans="6:9" ht="23.1" customHeight="1" x14ac:dyDescent="0.2">
      <c r="F169" s="1"/>
      <c r="G169" s="1"/>
      <c r="H169" s="1"/>
      <c r="I169" s="1"/>
    </row>
    <row r="170" spans="6:9" ht="23.1" customHeight="1" x14ac:dyDescent="0.2">
      <c r="F170" s="1"/>
      <c r="G170" s="1"/>
      <c r="H170" s="1"/>
      <c r="I170" s="1"/>
    </row>
    <row r="171" spans="6:9" ht="23.1" customHeight="1" x14ac:dyDescent="0.2">
      <c r="F171" s="1"/>
      <c r="G171" s="1"/>
      <c r="H171" s="1"/>
      <c r="I171" s="1"/>
    </row>
    <row r="172" spans="6:9" ht="23.1" customHeight="1" x14ac:dyDescent="0.2">
      <c r="F172" s="1"/>
      <c r="G172" s="1"/>
      <c r="H172" s="1"/>
      <c r="I172" s="1"/>
    </row>
    <row r="173" spans="6:9" ht="23.1" customHeight="1" x14ac:dyDescent="0.2">
      <c r="F173" s="1"/>
      <c r="G173" s="1"/>
      <c r="H173" s="1"/>
      <c r="I173" s="1"/>
    </row>
    <row r="174" spans="6:9" ht="23.1" customHeight="1" x14ac:dyDescent="0.2">
      <c r="F174" s="1"/>
      <c r="G174" s="1"/>
      <c r="H174" s="1"/>
      <c r="I174" s="1"/>
    </row>
    <row r="175" spans="6:9" ht="23.1" customHeight="1" x14ac:dyDescent="0.2">
      <c r="F175" s="1"/>
      <c r="G175" s="1"/>
      <c r="H175" s="1"/>
      <c r="I175" s="1"/>
    </row>
    <row r="176" spans="6:9" ht="23.1" customHeight="1" x14ac:dyDescent="0.2">
      <c r="F176" s="1"/>
      <c r="G176" s="1"/>
      <c r="H176" s="1"/>
      <c r="I176" s="1"/>
    </row>
    <row r="177" spans="6:9" ht="23.1" customHeight="1" x14ac:dyDescent="0.2">
      <c r="F177" s="1"/>
      <c r="G177" s="1"/>
      <c r="H177" s="1"/>
      <c r="I177" s="1"/>
    </row>
    <row r="178" spans="6:9" ht="23.1" customHeight="1" x14ac:dyDescent="0.2">
      <c r="F178" s="1"/>
      <c r="G178" s="1"/>
      <c r="H178" s="1"/>
      <c r="I178" s="1"/>
    </row>
    <row r="179" spans="6:9" ht="23.1" customHeight="1" x14ac:dyDescent="0.2">
      <c r="F179" s="1"/>
      <c r="G179" s="1"/>
      <c r="H179" s="1"/>
      <c r="I179" s="1"/>
    </row>
    <row r="180" spans="6:9" ht="23.1" customHeight="1" x14ac:dyDescent="0.2">
      <c r="F180" s="1"/>
      <c r="G180" s="1"/>
      <c r="H180" s="1"/>
      <c r="I180" s="1"/>
    </row>
    <row r="181" spans="6:9" ht="23.1" customHeight="1" x14ac:dyDescent="0.2">
      <c r="F181" s="1"/>
      <c r="G181" s="1"/>
      <c r="H181" s="1"/>
      <c r="I181" s="1"/>
    </row>
    <row r="182" spans="6:9" ht="23.1" customHeight="1" x14ac:dyDescent="0.2">
      <c r="F182" s="1"/>
      <c r="G182" s="1"/>
      <c r="H182" s="1"/>
      <c r="I182" s="1"/>
    </row>
    <row r="183" spans="6:9" ht="23.1" customHeight="1" x14ac:dyDescent="0.2">
      <c r="F183" s="1"/>
      <c r="G183" s="1"/>
      <c r="H183" s="1"/>
      <c r="I183" s="1"/>
    </row>
    <row r="184" spans="6:9" ht="23.1" customHeight="1" x14ac:dyDescent="0.2">
      <c r="F184" s="1"/>
      <c r="G184" s="1"/>
      <c r="H184" s="1"/>
      <c r="I184" s="1"/>
    </row>
    <row r="185" spans="6:9" ht="23.1" customHeight="1" x14ac:dyDescent="0.2">
      <c r="F185" s="1"/>
      <c r="G185" s="1"/>
      <c r="H185" s="1"/>
      <c r="I185" s="1"/>
    </row>
    <row r="186" spans="6:9" ht="23.1" customHeight="1" x14ac:dyDescent="0.2">
      <c r="F186" s="1"/>
      <c r="G186" s="1"/>
      <c r="H186" s="1"/>
      <c r="I186" s="1"/>
    </row>
    <row r="187" spans="6:9" ht="23.1" customHeight="1" x14ac:dyDescent="0.2">
      <c r="F187" s="1"/>
      <c r="G187" s="1"/>
      <c r="H187" s="1"/>
      <c r="I187" s="1"/>
    </row>
    <row r="188" spans="6:9" ht="23.1" customHeight="1" x14ac:dyDescent="0.2">
      <c r="F188" s="1"/>
      <c r="G188" s="1"/>
      <c r="H188" s="1"/>
      <c r="I188" s="1"/>
    </row>
    <row r="189" spans="6:9" ht="23.1" customHeight="1" x14ac:dyDescent="0.2">
      <c r="F189" s="1"/>
      <c r="G189" s="1"/>
      <c r="H189" s="1"/>
      <c r="I189" s="1"/>
    </row>
    <row r="190" spans="6:9" ht="23.1" customHeight="1" x14ac:dyDescent="0.2">
      <c r="F190" s="1"/>
      <c r="G190" s="1"/>
      <c r="H190" s="1"/>
      <c r="I190" s="1"/>
    </row>
    <row r="191" spans="6:9" ht="23.1" customHeight="1" x14ac:dyDescent="0.2">
      <c r="F191" s="1"/>
      <c r="G191" s="1"/>
      <c r="H191" s="1"/>
      <c r="I191" s="1"/>
    </row>
    <row r="192" spans="6:9" ht="23.1" customHeight="1" x14ac:dyDescent="0.2">
      <c r="F192" s="1"/>
      <c r="G192" s="1"/>
      <c r="H192" s="1"/>
      <c r="I192" s="1"/>
    </row>
    <row r="193" spans="6:9" ht="23.1" customHeight="1" x14ac:dyDescent="0.2">
      <c r="F193" s="1"/>
      <c r="G193" s="1"/>
      <c r="H193" s="1"/>
      <c r="I193" s="1"/>
    </row>
    <row r="194" spans="6:9" ht="23.1" customHeight="1" x14ac:dyDescent="0.2">
      <c r="F194" s="1"/>
      <c r="G194" s="1"/>
      <c r="H194" s="1"/>
      <c r="I194" s="1"/>
    </row>
    <row r="195" spans="6:9" ht="23.1" customHeight="1" x14ac:dyDescent="0.2">
      <c r="F195" s="1"/>
      <c r="G195" s="1"/>
      <c r="H195" s="1"/>
      <c r="I195" s="1"/>
    </row>
    <row r="196" spans="6:9" ht="23.1" customHeight="1" x14ac:dyDescent="0.2">
      <c r="F196" s="1"/>
      <c r="G196" s="1"/>
      <c r="H196" s="1"/>
      <c r="I196" s="1"/>
    </row>
    <row r="197" spans="6:9" ht="23.1" customHeight="1" x14ac:dyDescent="0.2">
      <c r="F197" s="1"/>
      <c r="G197" s="1"/>
      <c r="H197" s="1"/>
      <c r="I197" s="1"/>
    </row>
    <row r="198" spans="6:9" ht="23.1" customHeight="1" x14ac:dyDescent="0.2">
      <c r="F198" s="1"/>
      <c r="G198" s="1"/>
      <c r="H198" s="1"/>
      <c r="I198" s="1"/>
    </row>
    <row r="199" spans="6:9" ht="23.1" customHeight="1" x14ac:dyDescent="0.2">
      <c r="F199" s="1"/>
      <c r="G199" s="1"/>
      <c r="H199" s="1"/>
      <c r="I199" s="1"/>
    </row>
    <row r="200" spans="6:9" ht="23.1" customHeight="1" x14ac:dyDescent="0.2">
      <c r="F200" s="1"/>
      <c r="G200" s="1"/>
      <c r="H200" s="1"/>
      <c r="I200" s="1"/>
    </row>
    <row r="201" spans="6:9" ht="23.1" customHeight="1" x14ac:dyDescent="0.2">
      <c r="F201" s="1"/>
      <c r="G201" s="1"/>
      <c r="H201" s="1"/>
      <c r="I201" s="1"/>
    </row>
    <row r="202" spans="6:9" ht="23.1" customHeight="1" x14ac:dyDescent="0.2">
      <c r="F202" s="1"/>
      <c r="G202" s="1"/>
      <c r="H202" s="1"/>
      <c r="I202" s="1"/>
    </row>
    <row r="203" spans="6:9" ht="23.1" customHeight="1" x14ac:dyDescent="0.2">
      <c r="F203" s="1"/>
      <c r="G203" s="1"/>
      <c r="H203" s="1"/>
      <c r="I203" s="1"/>
    </row>
    <row r="204" spans="6:9" ht="23.1" customHeight="1" x14ac:dyDescent="0.2">
      <c r="F204" s="1"/>
      <c r="G204" s="1"/>
      <c r="H204" s="1"/>
      <c r="I204" s="1"/>
    </row>
    <row r="205" spans="6:9" ht="23.1" customHeight="1" x14ac:dyDescent="0.2">
      <c r="F205" s="1"/>
      <c r="G205" s="1"/>
      <c r="H205" s="1"/>
      <c r="I205" s="1"/>
    </row>
    <row r="206" spans="6:9" ht="23.1" customHeight="1" x14ac:dyDescent="0.2">
      <c r="F206" s="1"/>
      <c r="G206" s="1"/>
      <c r="H206" s="1"/>
      <c r="I206" s="1"/>
    </row>
    <row r="207" spans="6:9" ht="23.1" customHeight="1" x14ac:dyDescent="0.2">
      <c r="F207" s="1"/>
      <c r="G207" s="1"/>
      <c r="H207" s="1"/>
      <c r="I207" s="1"/>
    </row>
    <row r="208" spans="6:9" ht="23.1" customHeight="1" x14ac:dyDescent="0.2">
      <c r="F208" s="1"/>
      <c r="G208" s="1"/>
      <c r="H208" s="1"/>
      <c r="I208" s="1"/>
    </row>
    <row r="209" spans="6:9" ht="23.1" customHeight="1" x14ac:dyDescent="0.2">
      <c r="F209" s="1"/>
      <c r="G209" s="1"/>
      <c r="H209" s="1"/>
      <c r="I209" s="1"/>
    </row>
    <row r="210" spans="6:9" ht="23.1" customHeight="1" x14ac:dyDescent="0.2">
      <c r="F210" s="1"/>
      <c r="G210" s="1"/>
      <c r="H210" s="1"/>
      <c r="I210" s="1"/>
    </row>
    <row r="211" spans="6:9" ht="23.1" customHeight="1" x14ac:dyDescent="0.2">
      <c r="F211" s="1"/>
      <c r="G211" s="1"/>
      <c r="H211" s="1"/>
      <c r="I211" s="1"/>
    </row>
    <row r="212" spans="6:9" ht="23.1" customHeight="1" x14ac:dyDescent="0.2">
      <c r="F212" s="1"/>
      <c r="G212" s="1"/>
      <c r="H212" s="1"/>
      <c r="I212" s="1"/>
    </row>
    <row r="213" spans="6:9" ht="23.1" customHeight="1" x14ac:dyDescent="0.2">
      <c r="F213" s="1"/>
      <c r="G213" s="1"/>
      <c r="H213" s="1"/>
      <c r="I213" s="1"/>
    </row>
    <row r="214" spans="6:9" ht="23.1" customHeight="1" x14ac:dyDescent="0.2">
      <c r="F214" s="1"/>
      <c r="G214" s="1"/>
      <c r="H214" s="1"/>
      <c r="I214" s="1"/>
    </row>
    <row r="215" spans="6:9" ht="23.1" customHeight="1" x14ac:dyDescent="0.2">
      <c r="F215" s="1"/>
      <c r="G215" s="1"/>
      <c r="H215" s="1"/>
      <c r="I215" s="1"/>
    </row>
    <row r="216" spans="6:9" ht="23.1" customHeight="1" x14ac:dyDescent="0.2">
      <c r="F216" s="1"/>
      <c r="G216" s="1"/>
      <c r="H216" s="1"/>
      <c r="I216" s="1"/>
    </row>
    <row r="217" spans="6:9" ht="23.1" customHeight="1" x14ac:dyDescent="0.2">
      <c r="F217" s="1"/>
      <c r="G217" s="1"/>
      <c r="H217" s="1"/>
      <c r="I217" s="1"/>
    </row>
    <row r="218" spans="6:9" ht="23.1" customHeight="1" x14ac:dyDescent="0.2">
      <c r="F218" s="1"/>
      <c r="G218" s="1"/>
      <c r="H218" s="1"/>
      <c r="I218" s="1"/>
    </row>
    <row r="219" spans="6:9" ht="23.1" customHeight="1" x14ac:dyDescent="0.2">
      <c r="F219" s="1"/>
      <c r="G219" s="1"/>
      <c r="H219" s="1"/>
      <c r="I219" s="1"/>
    </row>
    <row r="220" spans="6:9" ht="23.1" customHeight="1" x14ac:dyDescent="0.2">
      <c r="F220" s="1"/>
      <c r="G220" s="1"/>
      <c r="H220" s="1"/>
      <c r="I220" s="1"/>
    </row>
    <row r="221" spans="6:9" ht="23.1" customHeight="1" x14ac:dyDescent="0.2">
      <c r="F221" s="1"/>
      <c r="G221" s="1"/>
      <c r="H221" s="1"/>
      <c r="I221" s="1"/>
    </row>
    <row r="222" spans="6:9" ht="23.1" customHeight="1" x14ac:dyDescent="0.2">
      <c r="F222" s="1"/>
      <c r="G222" s="1"/>
      <c r="H222" s="1"/>
      <c r="I222" s="1"/>
    </row>
    <row r="223" spans="6:9" ht="23.1" customHeight="1" x14ac:dyDescent="0.2">
      <c r="F223" s="1"/>
      <c r="G223" s="1"/>
      <c r="H223" s="1"/>
      <c r="I223" s="1"/>
    </row>
    <row r="224" spans="6:9" ht="23.1" customHeight="1" x14ac:dyDescent="0.2">
      <c r="F224" s="1"/>
      <c r="G224" s="1"/>
      <c r="H224" s="1"/>
      <c r="I224" s="1"/>
    </row>
    <row r="225" spans="6:9" ht="23.1" customHeight="1" x14ac:dyDescent="0.2">
      <c r="F225" s="1"/>
      <c r="G225" s="1"/>
      <c r="H225" s="1"/>
      <c r="I225" s="1"/>
    </row>
    <row r="226" spans="6:9" ht="23.1" customHeight="1" x14ac:dyDescent="0.2">
      <c r="F226" s="1"/>
      <c r="G226" s="1"/>
      <c r="H226" s="1"/>
      <c r="I226" s="1"/>
    </row>
    <row r="227" spans="6:9" ht="23.1" customHeight="1" x14ac:dyDescent="0.2">
      <c r="F227" s="1"/>
      <c r="G227" s="1"/>
      <c r="H227" s="1"/>
      <c r="I227" s="1"/>
    </row>
    <row r="228" spans="6:9" ht="23.1" customHeight="1" x14ac:dyDescent="0.2">
      <c r="F228" s="1"/>
      <c r="G228" s="1"/>
      <c r="H228" s="1"/>
      <c r="I228" s="1"/>
    </row>
    <row r="229" spans="6:9" ht="23.1" customHeight="1" x14ac:dyDescent="0.2">
      <c r="F229" s="1"/>
      <c r="G229" s="1"/>
      <c r="H229" s="1"/>
      <c r="I229" s="1"/>
    </row>
    <row r="230" spans="6:9" ht="23.1" customHeight="1" x14ac:dyDescent="0.2">
      <c r="F230" s="1"/>
      <c r="G230" s="1"/>
      <c r="H230" s="1"/>
      <c r="I230" s="1"/>
    </row>
    <row r="231" spans="6:9" ht="23.1" customHeight="1" x14ac:dyDescent="0.2">
      <c r="F231" s="1"/>
      <c r="G231" s="1"/>
      <c r="H231" s="1"/>
      <c r="I231" s="1"/>
    </row>
    <row r="232" spans="6:9" ht="23.1" customHeight="1" x14ac:dyDescent="0.2">
      <c r="F232" s="1"/>
      <c r="G232" s="1"/>
      <c r="H232" s="1"/>
      <c r="I232" s="1"/>
    </row>
    <row r="233" spans="6:9" ht="23.1" customHeight="1" x14ac:dyDescent="0.2">
      <c r="F233" s="1"/>
      <c r="G233" s="1"/>
      <c r="H233" s="1"/>
      <c r="I233" s="1"/>
    </row>
    <row r="234" spans="6:9" ht="23.1" customHeight="1" x14ac:dyDescent="0.2">
      <c r="F234" s="1"/>
      <c r="G234" s="1"/>
      <c r="H234" s="1"/>
      <c r="I234" s="1"/>
    </row>
    <row r="235" spans="6:9" ht="23.1" customHeight="1" x14ac:dyDescent="0.2">
      <c r="F235" s="1"/>
      <c r="G235" s="1"/>
      <c r="H235" s="1"/>
      <c r="I235" s="1"/>
    </row>
    <row r="236" spans="6:9" ht="23.1" customHeight="1" x14ac:dyDescent="0.2">
      <c r="F236" s="1"/>
      <c r="G236" s="1"/>
      <c r="H236" s="1"/>
      <c r="I236" s="1"/>
    </row>
    <row r="237" spans="6:9" ht="23.1" customHeight="1" x14ac:dyDescent="0.2">
      <c r="F237" s="1"/>
      <c r="G237" s="1"/>
      <c r="H237" s="1"/>
      <c r="I237" s="1"/>
    </row>
    <row r="238" spans="6:9" ht="23.1" customHeight="1" x14ac:dyDescent="0.2">
      <c r="F238" s="1"/>
      <c r="G238" s="1"/>
      <c r="H238" s="1"/>
      <c r="I238" s="1"/>
    </row>
    <row r="239" spans="6:9" ht="23.1" customHeight="1" x14ac:dyDescent="0.2">
      <c r="F239" s="1"/>
      <c r="G239" s="1"/>
      <c r="H239" s="1"/>
      <c r="I239" s="1"/>
    </row>
    <row r="240" spans="6:9" ht="23.1" customHeight="1" x14ac:dyDescent="0.2">
      <c r="F240" s="1"/>
      <c r="G240" s="1"/>
      <c r="H240" s="1"/>
      <c r="I240" s="1"/>
    </row>
    <row r="241" spans="6:9" ht="23.1" customHeight="1" x14ac:dyDescent="0.2">
      <c r="F241" s="1"/>
      <c r="G241" s="1"/>
      <c r="H241" s="1"/>
      <c r="I241" s="1"/>
    </row>
    <row r="242" spans="6:9" ht="23.1" customHeight="1" x14ac:dyDescent="0.2">
      <c r="F242" s="1"/>
      <c r="G242" s="1"/>
      <c r="H242" s="1"/>
      <c r="I242" s="1"/>
    </row>
    <row r="243" spans="6:9" ht="23.1" customHeight="1" x14ac:dyDescent="0.2">
      <c r="F243" s="1"/>
      <c r="G243" s="1"/>
      <c r="H243" s="1"/>
      <c r="I243" s="1"/>
    </row>
    <row r="244" spans="6:9" ht="23.1" customHeight="1" x14ac:dyDescent="0.2">
      <c r="F244" s="1"/>
      <c r="G244" s="1"/>
      <c r="H244" s="1"/>
      <c r="I244" s="1"/>
    </row>
    <row r="245" spans="6:9" ht="23.1" customHeight="1" x14ac:dyDescent="0.2">
      <c r="F245" s="1"/>
      <c r="G245" s="1"/>
      <c r="H245" s="1"/>
      <c r="I245" s="1"/>
    </row>
    <row r="246" spans="6:9" ht="23.1" customHeight="1" x14ac:dyDescent="0.2">
      <c r="F246" s="1"/>
      <c r="G246" s="1"/>
      <c r="H246" s="1"/>
      <c r="I246" s="1"/>
    </row>
    <row r="247" spans="6:9" ht="23.1" customHeight="1" x14ac:dyDescent="0.2">
      <c r="F247" s="1"/>
      <c r="G247" s="1"/>
      <c r="H247" s="1"/>
      <c r="I247" s="1"/>
    </row>
    <row r="248" spans="6:9" ht="23.1" customHeight="1" x14ac:dyDescent="0.2">
      <c r="F248" s="1"/>
      <c r="G248" s="1"/>
      <c r="H248" s="1"/>
      <c r="I248" s="1"/>
    </row>
    <row r="249" spans="6:9" ht="23.1" customHeight="1" x14ac:dyDescent="0.2">
      <c r="F249" s="1"/>
      <c r="G249" s="1"/>
      <c r="H249" s="1"/>
      <c r="I249" s="1"/>
    </row>
    <row r="250" spans="6:9" ht="23.1" customHeight="1" x14ac:dyDescent="0.2">
      <c r="F250" s="1"/>
      <c r="G250" s="1"/>
      <c r="H250" s="1"/>
      <c r="I250" s="1"/>
    </row>
    <row r="251" spans="6:9" ht="23.1" customHeight="1" x14ac:dyDescent="0.2">
      <c r="F251" s="1"/>
      <c r="G251" s="1"/>
      <c r="H251" s="1"/>
      <c r="I251" s="1"/>
    </row>
    <row r="252" spans="6:9" ht="23.1" customHeight="1" x14ac:dyDescent="0.2">
      <c r="F252" s="1"/>
      <c r="G252" s="1"/>
      <c r="H252" s="1"/>
      <c r="I252" s="1"/>
    </row>
    <row r="253" spans="6:9" ht="23.1" customHeight="1" x14ac:dyDescent="0.2">
      <c r="F253" s="1"/>
      <c r="G253" s="1"/>
      <c r="H253" s="1"/>
      <c r="I253" s="1"/>
    </row>
    <row r="254" spans="6:9" ht="23.1" customHeight="1" x14ac:dyDescent="0.2">
      <c r="F254" s="1"/>
      <c r="G254" s="1"/>
      <c r="H254" s="1"/>
      <c r="I254" s="1"/>
    </row>
    <row r="255" spans="6:9" ht="23.1" customHeight="1" x14ac:dyDescent="0.2">
      <c r="F255" s="1"/>
      <c r="G255" s="1"/>
      <c r="H255" s="1"/>
      <c r="I255" s="1"/>
    </row>
    <row r="256" spans="6:9" ht="23.1" customHeight="1" x14ac:dyDescent="0.2">
      <c r="F256" s="1"/>
      <c r="G256" s="1"/>
      <c r="H256" s="1"/>
      <c r="I256" s="1"/>
    </row>
    <row r="257" spans="6:9" x14ac:dyDescent="0.2">
      <c r="F257" s="1"/>
      <c r="G257" s="1"/>
      <c r="H257" s="1"/>
      <c r="I257" s="1"/>
    </row>
    <row r="258" spans="6:9" x14ac:dyDescent="0.2">
      <c r="F258" s="1"/>
      <c r="G258" s="1"/>
      <c r="H258" s="1"/>
      <c r="I258" s="1"/>
    </row>
    <row r="259" spans="6:9" x14ac:dyDescent="0.2">
      <c r="F259" s="1"/>
      <c r="G259" s="1"/>
      <c r="H259" s="1"/>
      <c r="I259" s="1"/>
    </row>
    <row r="260" spans="6:9" x14ac:dyDescent="0.2">
      <c r="F260" s="1"/>
      <c r="G260" s="1"/>
      <c r="H260" s="1"/>
      <c r="I260" s="1"/>
    </row>
    <row r="261" spans="6:9" x14ac:dyDescent="0.2">
      <c r="F261" s="1"/>
      <c r="G261" s="1"/>
      <c r="H261" s="1"/>
      <c r="I261" s="1"/>
    </row>
    <row r="262" spans="6:9" x14ac:dyDescent="0.2">
      <c r="F262" s="1"/>
      <c r="G262" s="1"/>
      <c r="H262" s="1"/>
      <c r="I262" s="1"/>
    </row>
    <row r="263" spans="6:9" x14ac:dyDescent="0.2">
      <c r="F263" s="1"/>
      <c r="G263" s="1"/>
      <c r="H263" s="1"/>
      <c r="I263" s="1"/>
    </row>
    <row r="264" spans="6:9" x14ac:dyDescent="0.2">
      <c r="F264" s="1"/>
      <c r="G264" s="1"/>
      <c r="H264" s="1"/>
      <c r="I264" s="1"/>
    </row>
    <row r="265" spans="6:9" x14ac:dyDescent="0.2">
      <c r="F265" s="1"/>
      <c r="G265" s="1"/>
      <c r="H265" s="1"/>
      <c r="I265" s="1"/>
    </row>
    <row r="266" spans="6:9" x14ac:dyDescent="0.2">
      <c r="F266" s="1"/>
      <c r="G266" s="1"/>
      <c r="H266" s="1"/>
      <c r="I266" s="1"/>
    </row>
    <row r="267" spans="6:9" x14ac:dyDescent="0.2">
      <c r="F267" s="1"/>
      <c r="G267" s="1"/>
      <c r="H267" s="1"/>
      <c r="I267" s="1"/>
    </row>
    <row r="268" spans="6:9" x14ac:dyDescent="0.2">
      <c r="F268" s="1"/>
      <c r="G268" s="1"/>
      <c r="H268" s="1"/>
      <c r="I268" s="1"/>
    </row>
    <row r="269" spans="6:9" x14ac:dyDescent="0.2">
      <c r="F269" s="1"/>
      <c r="G269" s="1"/>
      <c r="H269" s="1"/>
      <c r="I269" s="1"/>
    </row>
    <row r="270" spans="6:9" x14ac:dyDescent="0.2">
      <c r="F270" s="1"/>
      <c r="G270" s="1"/>
      <c r="H270" s="1"/>
      <c r="I270" s="1"/>
    </row>
    <row r="271" spans="6:9" x14ac:dyDescent="0.2">
      <c r="F271" s="1"/>
      <c r="G271" s="1"/>
      <c r="H271" s="1"/>
      <c r="I271" s="1"/>
    </row>
    <row r="272" spans="6:9" x14ac:dyDescent="0.2">
      <c r="F272" s="1"/>
      <c r="G272" s="1"/>
      <c r="H272" s="1"/>
      <c r="I272" s="1"/>
    </row>
    <row r="273" spans="6:9" x14ac:dyDescent="0.2">
      <c r="F273" s="1"/>
      <c r="G273" s="1"/>
      <c r="H273" s="1"/>
      <c r="I273" s="1"/>
    </row>
    <row r="274" spans="6:9" x14ac:dyDescent="0.2">
      <c r="F274" s="1"/>
      <c r="G274" s="1"/>
      <c r="H274" s="1"/>
      <c r="I274" s="1"/>
    </row>
    <row r="275" spans="6:9" x14ac:dyDescent="0.2">
      <c r="F275" s="1"/>
      <c r="G275" s="1"/>
      <c r="H275" s="1"/>
      <c r="I275" s="1"/>
    </row>
    <row r="276" spans="6:9" x14ac:dyDescent="0.2">
      <c r="F276" s="1"/>
      <c r="G276" s="1"/>
      <c r="H276" s="1"/>
      <c r="I276" s="1"/>
    </row>
    <row r="277" spans="6:9" x14ac:dyDescent="0.2">
      <c r="F277" s="1"/>
      <c r="G277" s="1"/>
      <c r="H277" s="1"/>
      <c r="I277" s="1"/>
    </row>
    <row r="278" spans="6:9" x14ac:dyDescent="0.2">
      <c r="F278" s="1"/>
      <c r="G278" s="1"/>
      <c r="H278" s="1"/>
      <c r="I278" s="1"/>
    </row>
    <row r="279" spans="6:9" x14ac:dyDescent="0.2">
      <c r="F279" s="1"/>
      <c r="G279" s="1"/>
      <c r="H279" s="1"/>
      <c r="I279" s="1"/>
    </row>
    <row r="280" spans="6:9" x14ac:dyDescent="0.2">
      <c r="F280" s="1"/>
      <c r="G280" s="1"/>
      <c r="H280" s="1"/>
      <c r="I280" s="1"/>
    </row>
    <row r="281" spans="6:9" x14ac:dyDescent="0.2">
      <c r="F281" s="1"/>
      <c r="G281" s="1"/>
      <c r="H281" s="1"/>
      <c r="I281" s="1"/>
    </row>
    <row r="282" spans="6:9" x14ac:dyDescent="0.2">
      <c r="F282" s="1"/>
      <c r="G282" s="1"/>
      <c r="H282" s="1"/>
      <c r="I282" s="1"/>
    </row>
    <row r="283" spans="6:9" x14ac:dyDescent="0.2">
      <c r="F283" s="1"/>
      <c r="G283" s="1"/>
      <c r="H283" s="1"/>
      <c r="I283" s="1"/>
    </row>
    <row r="284" spans="6:9" x14ac:dyDescent="0.2">
      <c r="F284" s="1"/>
      <c r="G284" s="1"/>
      <c r="H284" s="1"/>
      <c r="I284" s="1"/>
    </row>
    <row r="285" spans="6:9" x14ac:dyDescent="0.2">
      <c r="F285" s="1"/>
      <c r="G285" s="1"/>
      <c r="H285" s="1"/>
      <c r="I285" s="1"/>
    </row>
    <row r="349" spans="6:9" x14ac:dyDescent="0.2">
      <c r="F349" s="1"/>
      <c r="G349" s="1"/>
      <c r="H349" s="1"/>
      <c r="I349" s="1"/>
    </row>
    <row r="350" spans="6:9" x14ac:dyDescent="0.2">
      <c r="F350" s="1"/>
      <c r="G350" s="1"/>
      <c r="H350" s="1"/>
      <c r="I350" s="1"/>
    </row>
    <row r="351" spans="6:9" x14ac:dyDescent="0.2">
      <c r="F351" s="1"/>
      <c r="G351" s="1"/>
      <c r="H351" s="1"/>
      <c r="I351" s="1"/>
    </row>
    <row r="352" spans="6:9" x14ac:dyDescent="0.2">
      <c r="F352" s="1"/>
      <c r="G352" s="1"/>
      <c r="H352" s="1"/>
      <c r="I352" s="1"/>
    </row>
    <row r="353" spans="6:9" x14ac:dyDescent="0.2">
      <c r="F353" s="1"/>
      <c r="G353" s="1"/>
      <c r="H353" s="1"/>
      <c r="I353" s="1"/>
    </row>
    <row r="354" spans="6:9" x14ac:dyDescent="0.2">
      <c r="F354" s="1"/>
      <c r="G354" s="1"/>
      <c r="H354" s="1"/>
      <c r="I354" s="1"/>
    </row>
    <row r="355" spans="6:9" x14ac:dyDescent="0.2">
      <c r="F355" s="1"/>
      <c r="G355" s="1"/>
      <c r="H355" s="1"/>
      <c r="I355" s="1"/>
    </row>
    <row r="356" spans="6:9" x14ac:dyDescent="0.2">
      <c r="F356" s="1"/>
      <c r="G356" s="1"/>
      <c r="H356" s="1"/>
      <c r="I356" s="1"/>
    </row>
    <row r="357" spans="6:9" x14ac:dyDescent="0.2">
      <c r="F357" s="1"/>
      <c r="G357" s="1"/>
      <c r="H357" s="1"/>
      <c r="I357" s="1"/>
    </row>
    <row r="358" spans="6:9" x14ac:dyDescent="0.2">
      <c r="F358" s="1"/>
      <c r="G358" s="1"/>
      <c r="H358" s="1"/>
      <c r="I358" s="1"/>
    </row>
    <row r="359" spans="6:9" x14ac:dyDescent="0.2">
      <c r="F359" s="1"/>
      <c r="G359" s="1"/>
      <c r="H359" s="1"/>
      <c r="I359" s="1"/>
    </row>
    <row r="360" spans="6:9" x14ac:dyDescent="0.2">
      <c r="F360" s="1"/>
      <c r="G360" s="1"/>
      <c r="H360" s="1"/>
      <c r="I360" s="1"/>
    </row>
    <row r="361" spans="6:9" x14ac:dyDescent="0.2">
      <c r="F361" s="1"/>
      <c r="G361" s="1"/>
      <c r="H361" s="1"/>
      <c r="I361" s="1"/>
    </row>
    <row r="362" spans="6:9" x14ac:dyDescent="0.2">
      <c r="F362" s="1"/>
      <c r="G362" s="1"/>
      <c r="H362" s="1"/>
      <c r="I362" s="1"/>
    </row>
    <row r="363" spans="6:9" x14ac:dyDescent="0.2">
      <c r="F363" s="1"/>
      <c r="G363" s="1"/>
      <c r="H363" s="1"/>
      <c r="I363" s="1"/>
    </row>
    <row r="364" spans="6:9" x14ac:dyDescent="0.2">
      <c r="F364" s="1"/>
      <c r="G364" s="1"/>
      <c r="H364" s="1"/>
      <c r="I364" s="1"/>
    </row>
    <row r="365" spans="6:9" x14ac:dyDescent="0.2">
      <c r="F365" s="1"/>
      <c r="G365" s="1"/>
      <c r="H365" s="1"/>
      <c r="I365" s="1"/>
    </row>
    <row r="366" spans="6:9" x14ac:dyDescent="0.2">
      <c r="F366" s="1"/>
      <c r="G366" s="1"/>
      <c r="H366" s="1"/>
      <c r="I366" s="1"/>
    </row>
    <row r="367" spans="6:9" x14ac:dyDescent="0.2">
      <c r="F367" s="1"/>
      <c r="G367" s="1"/>
      <c r="H367" s="1"/>
      <c r="I367" s="1"/>
    </row>
    <row r="368" spans="6:9" x14ac:dyDescent="0.2">
      <c r="F368" s="1"/>
      <c r="G368" s="1"/>
      <c r="H368" s="1"/>
      <c r="I368" s="1"/>
    </row>
    <row r="369" spans="6:9" x14ac:dyDescent="0.2">
      <c r="F369" s="1"/>
      <c r="G369" s="1"/>
      <c r="H369" s="1"/>
      <c r="I369" s="1"/>
    </row>
    <row r="370" spans="6:9" x14ac:dyDescent="0.2">
      <c r="F370" s="1"/>
      <c r="G370" s="1"/>
      <c r="H370" s="1"/>
      <c r="I370" s="1"/>
    </row>
    <row r="371" spans="6:9" x14ac:dyDescent="0.2">
      <c r="F371" s="1"/>
      <c r="G371" s="1"/>
      <c r="H371" s="1"/>
      <c r="I371" s="1"/>
    </row>
    <row r="372" spans="6:9" x14ac:dyDescent="0.2">
      <c r="F372" s="1"/>
      <c r="G372" s="1"/>
      <c r="H372" s="1"/>
      <c r="I372" s="1"/>
    </row>
    <row r="373" spans="6:9" x14ac:dyDescent="0.2">
      <c r="F373" s="1"/>
      <c r="G373" s="1"/>
      <c r="H373" s="1"/>
      <c r="I373" s="1"/>
    </row>
    <row r="374" spans="6:9" x14ac:dyDescent="0.2">
      <c r="F374" s="1"/>
      <c r="G374" s="1"/>
      <c r="H374" s="1"/>
      <c r="I374" s="1"/>
    </row>
    <row r="375" spans="6:9" x14ac:dyDescent="0.2">
      <c r="F375" s="1"/>
      <c r="G375" s="1"/>
      <c r="H375" s="1"/>
      <c r="I375" s="1"/>
    </row>
    <row r="376" spans="6:9" x14ac:dyDescent="0.2">
      <c r="F376" s="1"/>
      <c r="G376" s="1"/>
      <c r="H376" s="1"/>
      <c r="I376" s="1"/>
    </row>
    <row r="377" spans="6:9" x14ac:dyDescent="0.2">
      <c r="F377" s="1"/>
      <c r="G377" s="1"/>
      <c r="H377" s="1"/>
      <c r="I377" s="1"/>
    </row>
    <row r="378" spans="6:9" x14ac:dyDescent="0.2">
      <c r="F378" s="1"/>
      <c r="G378" s="1"/>
      <c r="H378" s="1"/>
      <c r="I378" s="1"/>
    </row>
    <row r="379" spans="6:9" x14ac:dyDescent="0.2">
      <c r="F379" s="1"/>
      <c r="G379" s="1"/>
      <c r="H379" s="1"/>
      <c r="I379" s="1"/>
    </row>
    <row r="380" spans="6:9" x14ac:dyDescent="0.2">
      <c r="F380" s="1"/>
      <c r="G380" s="1"/>
      <c r="H380" s="1"/>
      <c r="I380" s="1"/>
    </row>
    <row r="381" spans="6:9" x14ac:dyDescent="0.2">
      <c r="F381" s="1"/>
      <c r="G381" s="1"/>
      <c r="H381" s="1"/>
      <c r="I381" s="1"/>
    </row>
    <row r="382" spans="6:9" x14ac:dyDescent="0.2">
      <c r="F382" s="1"/>
      <c r="G382" s="1"/>
      <c r="H382" s="1"/>
      <c r="I382" s="1"/>
    </row>
    <row r="383" spans="6:9" x14ac:dyDescent="0.2">
      <c r="F383" s="1"/>
      <c r="G383" s="1"/>
      <c r="H383" s="1"/>
      <c r="I383" s="1"/>
    </row>
    <row r="384" spans="6:9" x14ac:dyDescent="0.2">
      <c r="F384" s="1"/>
      <c r="G384" s="1"/>
      <c r="H384" s="1"/>
      <c r="I384" s="1"/>
    </row>
    <row r="385" spans="6:9" x14ac:dyDescent="0.2">
      <c r="F385" s="1"/>
      <c r="G385" s="1"/>
      <c r="H385" s="1"/>
      <c r="I385" s="1"/>
    </row>
    <row r="386" spans="6:9" x14ac:dyDescent="0.2">
      <c r="F386" s="1"/>
      <c r="G386" s="1"/>
      <c r="H386" s="1"/>
      <c r="I386" s="1"/>
    </row>
    <row r="387" spans="6:9" x14ac:dyDescent="0.2">
      <c r="F387" s="1"/>
      <c r="G387" s="1"/>
      <c r="H387" s="1"/>
      <c r="I387" s="1"/>
    </row>
    <row r="388" spans="6:9" x14ac:dyDescent="0.2">
      <c r="F388" s="1"/>
      <c r="G388" s="1"/>
      <c r="H388" s="1"/>
      <c r="I388" s="1"/>
    </row>
    <row r="389" spans="6:9" x14ac:dyDescent="0.2">
      <c r="F389" s="1"/>
      <c r="G389" s="1"/>
      <c r="H389" s="1"/>
      <c r="I389" s="1"/>
    </row>
    <row r="390" spans="6:9" x14ac:dyDescent="0.2">
      <c r="F390" s="1"/>
      <c r="G390" s="1"/>
      <c r="H390" s="1"/>
      <c r="I390" s="1"/>
    </row>
    <row r="391" spans="6:9" x14ac:dyDescent="0.2">
      <c r="F391" s="1"/>
      <c r="G391" s="1"/>
      <c r="H391" s="1"/>
      <c r="I391" s="1"/>
    </row>
    <row r="392" spans="6:9" x14ac:dyDescent="0.2">
      <c r="F392" s="1"/>
      <c r="G392" s="1"/>
      <c r="H392" s="1"/>
      <c r="I392" s="1"/>
    </row>
    <row r="393" spans="6:9" x14ac:dyDescent="0.2">
      <c r="F393" s="1"/>
      <c r="G393" s="1"/>
      <c r="H393" s="1"/>
      <c r="I393" s="1"/>
    </row>
    <row r="394" spans="6:9" x14ac:dyDescent="0.2">
      <c r="F394" s="1"/>
      <c r="G394" s="1"/>
      <c r="H394" s="1"/>
      <c r="I394" s="1"/>
    </row>
    <row r="395" spans="6:9" x14ac:dyDescent="0.2">
      <c r="F395" s="1"/>
      <c r="G395" s="1"/>
      <c r="H395" s="1"/>
      <c r="I395" s="1"/>
    </row>
    <row r="396" spans="6:9" x14ac:dyDescent="0.2">
      <c r="F396" s="1"/>
      <c r="G396" s="1"/>
      <c r="H396" s="1"/>
      <c r="I396" s="1"/>
    </row>
    <row r="397" spans="6:9" x14ac:dyDescent="0.2">
      <c r="F397" s="1"/>
      <c r="G397" s="1"/>
      <c r="H397" s="1"/>
      <c r="I397" s="1"/>
    </row>
    <row r="398" spans="6:9" x14ac:dyDescent="0.2">
      <c r="F398" s="1"/>
      <c r="G398" s="1"/>
      <c r="H398" s="1"/>
      <c r="I398" s="1"/>
    </row>
    <row r="399" spans="6:9" x14ac:dyDescent="0.2">
      <c r="F399" s="1"/>
      <c r="G399" s="1"/>
      <c r="H399" s="1"/>
      <c r="I399" s="1"/>
    </row>
    <row r="400" spans="6:9" x14ac:dyDescent="0.2">
      <c r="F400" s="1"/>
      <c r="G400" s="1"/>
      <c r="H400" s="1"/>
      <c r="I400" s="1"/>
    </row>
    <row r="401" spans="6:9" x14ac:dyDescent="0.2">
      <c r="F401" s="1"/>
      <c r="G401" s="1"/>
      <c r="H401" s="1"/>
      <c r="I401" s="1"/>
    </row>
    <row r="402" spans="6:9" x14ac:dyDescent="0.2">
      <c r="F402" s="1"/>
      <c r="G402" s="1"/>
      <c r="H402" s="1"/>
      <c r="I402" s="1"/>
    </row>
    <row r="403" spans="6:9" x14ac:dyDescent="0.2">
      <c r="F403" s="1"/>
      <c r="G403" s="1"/>
      <c r="H403" s="1"/>
      <c r="I403" s="1"/>
    </row>
    <row r="404" spans="6:9" x14ac:dyDescent="0.2">
      <c r="F404" s="1"/>
      <c r="G404" s="1"/>
      <c r="H404" s="1"/>
      <c r="I404" s="1"/>
    </row>
    <row r="405" spans="6:9" x14ac:dyDescent="0.2">
      <c r="F405" s="1"/>
      <c r="G405" s="1"/>
      <c r="H405" s="1"/>
      <c r="I405" s="1"/>
    </row>
    <row r="406" spans="6:9" x14ac:dyDescent="0.2">
      <c r="F406" s="1"/>
      <c r="G406" s="1"/>
      <c r="H406" s="1"/>
      <c r="I406" s="1"/>
    </row>
    <row r="407" spans="6:9" x14ac:dyDescent="0.2">
      <c r="F407" s="1"/>
      <c r="G407" s="1"/>
      <c r="H407" s="1"/>
      <c r="I407" s="1"/>
    </row>
    <row r="408" spans="6:9" x14ac:dyDescent="0.2">
      <c r="F408" s="1"/>
      <c r="G408" s="1"/>
      <c r="H408" s="1"/>
      <c r="I408" s="1"/>
    </row>
    <row r="409" spans="6:9" x14ac:dyDescent="0.2">
      <c r="F409" s="1"/>
      <c r="G409" s="1"/>
      <c r="H409" s="1"/>
      <c r="I409" s="1"/>
    </row>
    <row r="410" spans="6:9" x14ac:dyDescent="0.2">
      <c r="F410" s="1"/>
      <c r="G410" s="1"/>
      <c r="H410" s="1"/>
      <c r="I410" s="1"/>
    </row>
    <row r="411" spans="6:9" x14ac:dyDescent="0.2">
      <c r="F411" s="1"/>
      <c r="G411" s="1"/>
      <c r="H411" s="1"/>
      <c r="I411" s="1"/>
    </row>
    <row r="412" spans="6:9" x14ac:dyDescent="0.2">
      <c r="F412" s="1"/>
      <c r="G412" s="1"/>
      <c r="H412" s="1"/>
      <c r="I412" s="1"/>
    </row>
    <row r="413" spans="6:9" x14ac:dyDescent="0.2">
      <c r="F413" s="1"/>
      <c r="G413" s="1"/>
      <c r="H413" s="1"/>
      <c r="I413" s="1"/>
    </row>
    <row r="414" spans="6:9" x14ac:dyDescent="0.2">
      <c r="F414" s="1"/>
      <c r="G414" s="1"/>
      <c r="H414" s="1"/>
      <c r="I414" s="1"/>
    </row>
    <row r="415" spans="6:9" x14ac:dyDescent="0.2">
      <c r="F415" s="1"/>
      <c r="G415" s="1"/>
      <c r="H415" s="1"/>
      <c r="I415" s="1"/>
    </row>
    <row r="416" spans="6:9" x14ac:dyDescent="0.2">
      <c r="F416" s="1"/>
      <c r="G416" s="1"/>
      <c r="H416" s="1"/>
      <c r="I416" s="1"/>
    </row>
    <row r="417" spans="6:9" x14ac:dyDescent="0.2">
      <c r="F417" s="1"/>
      <c r="G417" s="1"/>
      <c r="H417" s="1"/>
      <c r="I417" s="1"/>
    </row>
    <row r="418" spans="6:9" x14ac:dyDescent="0.2">
      <c r="F418" s="1"/>
      <c r="G418" s="1"/>
      <c r="H418" s="1"/>
      <c r="I418" s="1"/>
    </row>
    <row r="419" spans="6:9" x14ac:dyDescent="0.2">
      <c r="F419" s="1"/>
      <c r="G419" s="1"/>
      <c r="H419" s="1"/>
      <c r="I419" s="1"/>
    </row>
    <row r="420" spans="6:9" x14ac:dyDescent="0.2">
      <c r="F420" s="1"/>
      <c r="G420" s="1"/>
      <c r="H420" s="1"/>
      <c r="I420" s="1"/>
    </row>
    <row r="421" spans="6:9" x14ac:dyDescent="0.2">
      <c r="F421" s="1"/>
      <c r="G421" s="1"/>
      <c r="H421" s="1"/>
      <c r="I421" s="1"/>
    </row>
    <row r="422" spans="6:9" x14ac:dyDescent="0.2">
      <c r="F422" s="1"/>
      <c r="G422" s="1"/>
      <c r="H422" s="1"/>
      <c r="I422" s="1"/>
    </row>
    <row r="423" spans="6:9" x14ac:dyDescent="0.2">
      <c r="F423" s="1"/>
      <c r="G423" s="1"/>
      <c r="H423" s="1"/>
      <c r="I423" s="1"/>
    </row>
    <row r="424" spans="6:9" x14ac:dyDescent="0.2">
      <c r="F424" s="1"/>
      <c r="G424" s="1"/>
      <c r="H424" s="1"/>
      <c r="I424" s="1"/>
    </row>
    <row r="425" spans="6:9" x14ac:dyDescent="0.2">
      <c r="F425" s="1"/>
      <c r="G425" s="1"/>
      <c r="H425" s="1"/>
      <c r="I425" s="1"/>
    </row>
    <row r="426" spans="6:9" x14ac:dyDescent="0.2">
      <c r="F426" s="1"/>
      <c r="G426" s="1"/>
      <c r="H426" s="1"/>
      <c r="I426" s="1"/>
    </row>
    <row r="427" spans="6:9" x14ac:dyDescent="0.2">
      <c r="F427" s="1"/>
      <c r="G427" s="1"/>
      <c r="H427" s="1"/>
      <c r="I427" s="1"/>
    </row>
    <row r="428" spans="6:9" x14ac:dyDescent="0.2">
      <c r="F428" s="1"/>
      <c r="G428" s="1"/>
      <c r="H428" s="1"/>
      <c r="I428" s="1"/>
    </row>
    <row r="429" spans="6:9" x14ac:dyDescent="0.2">
      <c r="F429" s="1"/>
      <c r="G429" s="1"/>
      <c r="H429" s="1"/>
      <c r="I429" s="1"/>
    </row>
    <row r="430" spans="6:9" x14ac:dyDescent="0.2">
      <c r="F430" s="1"/>
      <c r="G430" s="1"/>
      <c r="H430" s="1"/>
      <c r="I430" s="1"/>
    </row>
    <row r="431" spans="6:9" x14ac:dyDescent="0.2">
      <c r="F431" s="1"/>
      <c r="G431" s="1"/>
      <c r="H431" s="1"/>
      <c r="I431" s="1"/>
    </row>
    <row r="432" spans="6:9" x14ac:dyDescent="0.2">
      <c r="F432" s="1"/>
      <c r="G432" s="1"/>
      <c r="H432" s="1"/>
      <c r="I432" s="1"/>
    </row>
    <row r="433" spans="6:9" x14ac:dyDescent="0.2">
      <c r="F433" s="1"/>
      <c r="G433" s="1"/>
      <c r="H433" s="1"/>
      <c r="I433" s="1"/>
    </row>
    <row r="434" spans="6:9" x14ac:dyDescent="0.2">
      <c r="F434" s="1"/>
      <c r="G434" s="1"/>
      <c r="H434" s="1"/>
      <c r="I434" s="1"/>
    </row>
    <row r="435" spans="6:9" x14ac:dyDescent="0.2">
      <c r="F435" s="1"/>
      <c r="G435" s="1"/>
      <c r="H435" s="1"/>
      <c r="I435" s="1"/>
    </row>
    <row r="436" spans="6:9" x14ac:dyDescent="0.2">
      <c r="F436" s="1"/>
      <c r="G436" s="1"/>
      <c r="H436" s="1"/>
      <c r="I436" s="1"/>
    </row>
    <row r="437" spans="6:9" x14ac:dyDescent="0.2">
      <c r="F437" s="1"/>
      <c r="G437" s="1"/>
      <c r="H437" s="1"/>
      <c r="I437" s="1"/>
    </row>
    <row r="438" spans="6:9" x14ac:dyDescent="0.2">
      <c r="F438" s="1"/>
      <c r="G438" s="1"/>
      <c r="H438" s="1"/>
      <c r="I438" s="1"/>
    </row>
    <row r="439" spans="6:9" x14ac:dyDescent="0.2">
      <c r="F439" s="1"/>
      <c r="G439" s="1"/>
      <c r="H439" s="1"/>
      <c r="I439" s="1"/>
    </row>
    <row r="440" spans="6:9" x14ac:dyDescent="0.2">
      <c r="F440" s="1"/>
      <c r="G440" s="1"/>
      <c r="H440" s="1"/>
      <c r="I440" s="1"/>
    </row>
    <row r="441" spans="6:9" x14ac:dyDescent="0.2">
      <c r="F441" s="1"/>
      <c r="G441" s="1"/>
      <c r="H441" s="1"/>
      <c r="I441" s="1"/>
    </row>
    <row r="442" spans="6:9" x14ac:dyDescent="0.2">
      <c r="F442" s="1"/>
      <c r="G442" s="1"/>
      <c r="H442" s="1"/>
      <c r="I442" s="1"/>
    </row>
    <row r="443" spans="6:9" x14ac:dyDescent="0.2">
      <c r="F443" s="1"/>
      <c r="G443" s="1"/>
      <c r="H443" s="1"/>
      <c r="I443" s="1"/>
    </row>
    <row r="444" spans="6:9" x14ac:dyDescent="0.2">
      <c r="F444" s="1"/>
      <c r="G444" s="1"/>
      <c r="H444" s="1"/>
      <c r="I444" s="1"/>
    </row>
    <row r="445" spans="6:9" x14ac:dyDescent="0.2">
      <c r="F445" s="1"/>
      <c r="G445" s="1"/>
      <c r="H445" s="1"/>
      <c r="I445" s="1"/>
    </row>
    <row r="446" spans="6:9" x14ac:dyDescent="0.2">
      <c r="F446" s="1"/>
      <c r="G446" s="1"/>
      <c r="H446" s="1"/>
      <c r="I446" s="1"/>
    </row>
    <row r="447" spans="6:9" x14ac:dyDescent="0.2">
      <c r="F447" s="1"/>
      <c r="G447" s="1"/>
      <c r="H447" s="1"/>
      <c r="I447" s="1"/>
    </row>
    <row r="448" spans="6:9" x14ac:dyDescent="0.2">
      <c r="F448" s="1"/>
      <c r="G448" s="1"/>
      <c r="H448" s="1"/>
      <c r="I448" s="1"/>
    </row>
    <row r="449" spans="6:9" x14ac:dyDescent="0.2">
      <c r="F449" s="1"/>
      <c r="G449" s="1"/>
      <c r="H449" s="1"/>
      <c r="I449" s="1"/>
    </row>
    <row r="450" spans="6:9" x14ac:dyDescent="0.2">
      <c r="F450" s="1"/>
      <c r="G450" s="1"/>
      <c r="H450" s="1"/>
      <c r="I450" s="1"/>
    </row>
    <row r="451" spans="6:9" x14ac:dyDescent="0.2">
      <c r="F451" s="1"/>
      <c r="G451" s="1"/>
      <c r="H451" s="1"/>
      <c r="I451" s="1"/>
    </row>
    <row r="452" spans="6:9" x14ac:dyDescent="0.2">
      <c r="F452" s="1"/>
      <c r="G452" s="1"/>
      <c r="H452" s="1"/>
      <c r="I452" s="1"/>
    </row>
    <row r="453" spans="6:9" x14ac:dyDescent="0.2">
      <c r="F453" s="1"/>
      <c r="G453" s="1"/>
      <c r="H453" s="1"/>
      <c r="I453" s="1"/>
    </row>
    <row r="454" spans="6:9" x14ac:dyDescent="0.2">
      <c r="F454" s="1"/>
      <c r="G454" s="1"/>
      <c r="H454" s="1"/>
      <c r="I454" s="1"/>
    </row>
    <row r="455" spans="6:9" x14ac:dyDescent="0.2">
      <c r="F455" s="1"/>
      <c r="G455" s="1"/>
      <c r="H455" s="1"/>
      <c r="I455" s="1"/>
    </row>
    <row r="456" spans="6:9" x14ac:dyDescent="0.2">
      <c r="F456" s="1"/>
      <c r="G456" s="1"/>
      <c r="H456" s="1"/>
      <c r="I456" s="1"/>
    </row>
    <row r="457" spans="6:9" x14ac:dyDescent="0.2">
      <c r="F457" s="1"/>
      <c r="G457" s="1"/>
      <c r="H457" s="1"/>
      <c r="I457" s="1"/>
    </row>
    <row r="458" spans="6:9" x14ac:dyDescent="0.2">
      <c r="F458" s="1"/>
      <c r="G458" s="1"/>
      <c r="H458" s="1"/>
      <c r="I458" s="1"/>
    </row>
    <row r="459" spans="6:9" x14ac:dyDescent="0.2">
      <c r="F459" s="1"/>
      <c r="G459" s="1"/>
      <c r="H459" s="1"/>
      <c r="I459" s="1"/>
    </row>
    <row r="460" spans="6:9" x14ac:dyDescent="0.2">
      <c r="F460" s="1"/>
      <c r="G460" s="1"/>
      <c r="H460" s="1"/>
      <c r="I460" s="1"/>
    </row>
    <row r="461" spans="6:9" x14ac:dyDescent="0.2">
      <c r="F461" s="1"/>
      <c r="G461" s="1"/>
      <c r="H461" s="1"/>
      <c r="I461" s="1"/>
    </row>
    <row r="462" spans="6:9" x14ac:dyDescent="0.2">
      <c r="F462" s="1"/>
      <c r="G462" s="1"/>
      <c r="H462" s="1"/>
      <c r="I462" s="1"/>
    </row>
    <row r="463" spans="6:9" x14ac:dyDescent="0.2">
      <c r="F463" s="1"/>
      <c r="G463" s="1"/>
      <c r="H463" s="1"/>
      <c r="I463" s="1"/>
    </row>
    <row r="464" spans="6:9" x14ac:dyDescent="0.2">
      <c r="F464" s="1"/>
      <c r="G464" s="1"/>
      <c r="H464" s="1"/>
      <c r="I464" s="1"/>
    </row>
    <row r="465" spans="6:9" x14ac:dyDescent="0.2">
      <c r="F465" s="1"/>
      <c r="G465" s="1"/>
      <c r="H465" s="1"/>
      <c r="I465" s="1"/>
    </row>
    <row r="466" spans="6:9" x14ac:dyDescent="0.2">
      <c r="F466" s="1"/>
      <c r="G466" s="1"/>
      <c r="H466" s="1"/>
      <c r="I466" s="1"/>
    </row>
    <row r="467" spans="6:9" x14ac:dyDescent="0.2">
      <c r="F467" s="1"/>
      <c r="G467" s="1"/>
      <c r="H467" s="1"/>
      <c r="I467" s="1"/>
    </row>
    <row r="468" spans="6:9" x14ac:dyDescent="0.2">
      <c r="F468" s="1"/>
      <c r="G468" s="1"/>
      <c r="H468" s="1"/>
      <c r="I468" s="1"/>
    </row>
    <row r="469" spans="6:9" x14ac:dyDescent="0.2">
      <c r="F469" s="1"/>
      <c r="G469" s="1"/>
      <c r="H469" s="1"/>
      <c r="I469" s="1"/>
    </row>
    <row r="470" spans="6:9" x14ac:dyDescent="0.2">
      <c r="F470" s="1"/>
      <c r="G470" s="1"/>
      <c r="H470" s="1"/>
      <c r="I470" s="1"/>
    </row>
    <row r="471" spans="6:9" x14ac:dyDescent="0.2">
      <c r="F471" s="1"/>
      <c r="G471" s="1"/>
      <c r="H471" s="1"/>
      <c r="I471" s="1"/>
    </row>
    <row r="472" spans="6:9" x14ac:dyDescent="0.2">
      <c r="F472" s="1"/>
      <c r="G472" s="1"/>
      <c r="H472" s="1"/>
      <c r="I472" s="1"/>
    </row>
    <row r="473" spans="6:9" x14ac:dyDescent="0.2">
      <c r="F473" s="1"/>
      <c r="G473" s="1"/>
      <c r="H473" s="1"/>
      <c r="I473" s="1"/>
    </row>
    <row r="474" spans="6:9" x14ac:dyDescent="0.2">
      <c r="F474" s="1"/>
      <c r="G474" s="1"/>
      <c r="H474" s="1"/>
      <c r="I474" s="1"/>
    </row>
    <row r="475" spans="6:9" x14ac:dyDescent="0.2">
      <c r="F475" s="1"/>
      <c r="G475" s="1"/>
      <c r="H475" s="1"/>
      <c r="I475" s="1"/>
    </row>
    <row r="476" spans="6:9" x14ac:dyDescent="0.2">
      <c r="F476" s="1"/>
      <c r="G476" s="1"/>
      <c r="H476" s="1"/>
      <c r="I476" s="1"/>
    </row>
    <row r="477" spans="6:9" x14ac:dyDescent="0.2">
      <c r="F477" s="1"/>
      <c r="G477" s="1"/>
      <c r="H477" s="1"/>
      <c r="I477" s="1"/>
    </row>
    <row r="478" spans="6:9" x14ac:dyDescent="0.2">
      <c r="F478" s="1"/>
      <c r="G478" s="1"/>
      <c r="H478" s="1"/>
      <c r="I478" s="1"/>
    </row>
    <row r="479" spans="6:9" x14ac:dyDescent="0.2">
      <c r="F479" s="1"/>
      <c r="G479" s="1"/>
      <c r="H479" s="1"/>
      <c r="I479" s="1"/>
    </row>
    <row r="480" spans="6:9" x14ac:dyDescent="0.2">
      <c r="F480" s="1"/>
      <c r="G480" s="1"/>
      <c r="H480" s="1"/>
      <c r="I480" s="1"/>
    </row>
    <row r="481" spans="6:9" x14ac:dyDescent="0.2">
      <c r="F481" s="1"/>
      <c r="G481" s="1"/>
      <c r="H481" s="1"/>
      <c r="I481" s="1"/>
    </row>
    <row r="482" spans="6:9" x14ac:dyDescent="0.2">
      <c r="F482" s="1"/>
      <c r="G482" s="1"/>
      <c r="H482" s="1"/>
      <c r="I482" s="1"/>
    </row>
    <row r="483" spans="6:9" x14ac:dyDescent="0.2">
      <c r="F483" s="1"/>
      <c r="G483" s="1"/>
      <c r="H483" s="1"/>
      <c r="I483" s="1"/>
    </row>
    <row r="484" spans="6:9" x14ac:dyDescent="0.2">
      <c r="F484" s="1"/>
      <c r="G484" s="1"/>
      <c r="H484" s="1"/>
      <c r="I484" s="1"/>
    </row>
    <row r="485" spans="6:9" x14ac:dyDescent="0.2">
      <c r="F485" s="1"/>
      <c r="G485" s="1"/>
      <c r="H485" s="1"/>
      <c r="I485" s="1"/>
    </row>
    <row r="486" spans="6:9" x14ac:dyDescent="0.2">
      <c r="F486" s="1"/>
      <c r="G486" s="1"/>
      <c r="H486" s="1"/>
      <c r="I486" s="1"/>
    </row>
    <row r="487" spans="6:9" x14ac:dyDescent="0.2">
      <c r="F487" s="1"/>
      <c r="G487" s="1"/>
      <c r="H487" s="1"/>
      <c r="I487" s="1"/>
    </row>
    <row r="488" spans="6:9" x14ac:dyDescent="0.2">
      <c r="F488" s="1"/>
      <c r="G488" s="1"/>
      <c r="H488" s="1"/>
      <c r="I488" s="1"/>
    </row>
    <row r="489" spans="6:9" x14ac:dyDescent="0.2">
      <c r="F489" s="1"/>
      <c r="G489" s="1"/>
      <c r="H489" s="1"/>
      <c r="I489" s="1"/>
    </row>
    <row r="490" spans="6:9" x14ac:dyDescent="0.2">
      <c r="F490" s="1"/>
      <c r="G490" s="1"/>
      <c r="H490" s="1"/>
      <c r="I490" s="1"/>
    </row>
    <row r="491" spans="6:9" x14ac:dyDescent="0.2">
      <c r="F491" s="1"/>
      <c r="G491" s="1"/>
      <c r="H491" s="1"/>
      <c r="I491" s="1"/>
    </row>
    <row r="492" spans="6:9" x14ac:dyDescent="0.2">
      <c r="F492" s="1"/>
      <c r="G492" s="1"/>
      <c r="H492" s="1"/>
      <c r="I492" s="1"/>
    </row>
    <row r="493" spans="6:9" x14ac:dyDescent="0.2">
      <c r="F493" s="1"/>
      <c r="G493" s="1"/>
      <c r="H493" s="1"/>
      <c r="I493" s="1"/>
    </row>
    <row r="494" spans="6:9" x14ac:dyDescent="0.2">
      <c r="F494" s="1"/>
      <c r="G494" s="1"/>
      <c r="H494" s="1"/>
      <c r="I494" s="1"/>
    </row>
    <row r="495" spans="6:9" x14ac:dyDescent="0.2">
      <c r="F495" s="1"/>
      <c r="G495" s="1"/>
      <c r="H495" s="1"/>
      <c r="I495" s="1"/>
    </row>
    <row r="496" spans="6:9" x14ac:dyDescent="0.2">
      <c r="F496" s="1"/>
      <c r="G496" s="1"/>
      <c r="H496" s="1"/>
      <c r="I496" s="1"/>
    </row>
    <row r="497" spans="6:9" x14ac:dyDescent="0.2">
      <c r="F497" s="1"/>
      <c r="G497" s="1"/>
      <c r="H497" s="1"/>
      <c r="I497" s="1"/>
    </row>
    <row r="498" spans="6:9" x14ac:dyDescent="0.2">
      <c r="F498" s="1"/>
      <c r="G498" s="1"/>
      <c r="H498" s="1"/>
      <c r="I498" s="1"/>
    </row>
    <row r="499" spans="6:9" x14ac:dyDescent="0.2">
      <c r="F499" s="1"/>
      <c r="G499" s="1"/>
      <c r="H499" s="1"/>
      <c r="I499" s="1"/>
    </row>
    <row r="500" spans="6:9" x14ac:dyDescent="0.2">
      <c r="F500" s="1"/>
      <c r="G500" s="1"/>
      <c r="H500" s="1"/>
      <c r="I500" s="1"/>
    </row>
    <row r="501" spans="6:9" x14ac:dyDescent="0.2">
      <c r="F501" s="1"/>
      <c r="G501" s="1"/>
      <c r="H501" s="1"/>
      <c r="I501" s="1"/>
    </row>
    <row r="502" spans="6:9" x14ac:dyDescent="0.2">
      <c r="F502" s="1"/>
      <c r="G502" s="1"/>
      <c r="H502" s="1"/>
      <c r="I502" s="1"/>
    </row>
    <row r="503" spans="6:9" x14ac:dyDescent="0.2">
      <c r="F503" s="1"/>
      <c r="G503" s="1"/>
      <c r="H503" s="1"/>
      <c r="I503" s="1"/>
    </row>
    <row r="504" spans="6:9" x14ac:dyDescent="0.2">
      <c r="F504" s="1"/>
      <c r="G504" s="1"/>
      <c r="H504" s="1"/>
      <c r="I504" s="1"/>
    </row>
    <row r="505" spans="6:9" x14ac:dyDescent="0.2">
      <c r="F505" s="1"/>
      <c r="G505" s="1"/>
      <c r="H505" s="1"/>
      <c r="I505" s="1"/>
    </row>
    <row r="506" spans="6:9" x14ac:dyDescent="0.2">
      <c r="F506" s="1"/>
      <c r="G506" s="1"/>
      <c r="H506" s="1"/>
      <c r="I506" s="1"/>
    </row>
    <row r="507" spans="6:9" x14ac:dyDescent="0.2">
      <c r="F507" s="1"/>
      <c r="G507" s="1"/>
      <c r="H507" s="1"/>
      <c r="I507" s="1"/>
    </row>
    <row r="508" spans="6:9" x14ac:dyDescent="0.2">
      <c r="F508" s="1"/>
      <c r="G508" s="1"/>
      <c r="H508" s="1"/>
      <c r="I508" s="1"/>
    </row>
    <row r="509" spans="6:9" x14ac:dyDescent="0.2">
      <c r="F509" s="1"/>
      <c r="G509" s="1"/>
      <c r="H509" s="1"/>
      <c r="I509" s="1"/>
    </row>
    <row r="510" spans="6:9" x14ac:dyDescent="0.2">
      <c r="F510" s="1"/>
      <c r="G510" s="1"/>
      <c r="H510" s="1"/>
      <c r="I510" s="1"/>
    </row>
    <row r="511" spans="6:9" x14ac:dyDescent="0.2">
      <c r="F511" s="1"/>
      <c r="G511" s="1"/>
      <c r="H511" s="1"/>
      <c r="I511" s="1"/>
    </row>
    <row r="512" spans="6:9" x14ac:dyDescent="0.2">
      <c r="F512" s="1"/>
      <c r="G512" s="1"/>
      <c r="H512" s="1"/>
      <c r="I512" s="1"/>
    </row>
    <row r="513" spans="6:9" x14ac:dyDescent="0.2">
      <c r="F513" s="1"/>
      <c r="G513" s="1"/>
      <c r="H513" s="1"/>
      <c r="I513" s="1"/>
    </row>
    <row r="514" spans="6:9" x14ac:dyDescent="0.2">
      <c r="F514" s="1"/>
      <c r="G514" s="1"/>
      <c r="H514" s="1"/>
      <c r="I514" s="1"/>
    </row>
    <row r="515" spans="6:9" x14ac:dyDescent="0.2">
      <c r="F515" s="1"/>
      <c r="G515" s="1"/>
      <c r="H515" s="1"/>
      <c r="I515" s="1"/>
    </row>
    <row r="516" spans="6:9" x14ac:dyDescent="0.2">
      <c r="F516" s="1"/>
      <c r="G516" s="1"/>
      <c r="H516" s="1"/>
      <c r="I516" s="1"/>
    </row>
    <row r="517" spans="6:9" x14ac:dyDescent="0.2">
      <c r="F517" s="1"/>
      <c r="G517" s="1"/>
      <c r="H517" s="1"/>
      <c r="I517" s="1"/>
    </row>
    <row r="518" spans="6:9" x14ac:dyDescent="0.2">
      <c r="F518" s="1"/>
      <c r="G518" s="1"/>
      <c r="H518" s="1"/>
      <c r="I518" s="1"/>
    </row>
    <row r="519" spans="6:9" x14ac:dyDescent="0.2">
      <c r="F519" s="1"/>
      <c r="G519" s="1"/>
      <c r="H519" s="1"/>
      <c r="I519" s="1"/>
    </row>
    <row r="520" spans="6:9" x14ac:dyDescent="0.2">
      <c r="F520" s="1"/>
      <c r="G520" s="1"/>
      <c r="H520" s="1"/>
      <c r="I520" s="1"/>
    </row>
    <row r="521" spans="6:9" x14ac:dyDescent="0.2">
      <c r="F521" s="1"/>
      <c r="G521" s="1"/>
      <c r="H521" s="1"/>
      <c r="I521" s="1"/>
    </row>
    <row r="522" spans="6:9" x14ac:dyDescent="0.2">
      <c r="F522" s="1"/>
      <c r="G522" s="1"/>
      <c r="H522" s="1"/>
      <c r="I522" s="1"/>
    </row>
    <row r="523" spans="6:9" x14ac:dyDescent="0.2">
      <c r="F523" s="1"/>
      <c r="G523" s="1"/>
      <c r="H523" s="1"/>
      <c r="I523" s="1"/>
    </row>
    <row r="524" spans="6:9" x14ac:dyDescent="0.2">
      <c r="F524" s="1"/>
      <c r="G524" s="1"/>
      <c r="H524" s="1"/>
      <c r="I524" s="1"/>
    </row>
    <row r="525" spans="6:9" x14ac:dyDescent="0.2">
      <c r="F525" s="1"/>
      <c r="G525" s="1"/>
      <c r="H525" s="1"/>
      <c r="I525" s="1"/>
    </row>
    <row r="526" spans="6:9" x14ac:dyDescent="0.2">
      <c r="F526" s="1"/>
      <c r="G526" s="1"/>
      <c r="H526" s="1"/>
      <c r="I526" s="1"/>
    </row>
    <row r="527" spans="6:9" x14ac:dyDescent="0.2">
      <c r="F527" s="1"/>
      <c r="G527" s="1"/>
      <c r="H527" s="1"/>
      <c r="I527" s="1"/>
    </row>
    <row r="528" spans="6:9" x14ac:dyDescent="0.2">
      <c r="F528" s="1"/>
      <c r="G528" s="1"/>
      <c r="H528" s="1"/>
      <c r="I528" s="1"/>
    </row>
    <row r="529" spans="6:9" x14ac:dyDescent="0.2">
      <c r="F529" s="1"/>
      <c r="G529" s="1"/>
      <c r="H529" s="1"/>
      <c r="I529" s="1"/>
    </row>
    <row r="530" spans="6:9" x14ac:dyDescent="0.2">
      <c r="F530" s="1"/>
      <c r="G530" s="1"/>
      <c r="H530" s="1"/>
      <c r="I530" s="1"/>
    </row>
    <row r="531" spans="6:9" x14ac:dyDescent="0.2">
      <c r="F531" s="1"/>
      <c r="G531" s="1"/>
      <c r="H531" s="1"/>
      <c r="I531" s="1"/>
    </row>
    <row r="532" spans="6:9" x14ac:dyDescent="0.2">
      <c r="F532" s="1"/>
      <c r="G532" s="1"/>
      <c r="H532" s="1"/>
      <c r="I532" s="1"/>
    </row>
    <row r="533" spans="6:9" x14ac:dyDescent="0.2">
      <c r="F533" s="1"/>
      <c r="G533" s="1"/>
      <c r="H533" s="1"/>
      <c r="I533" s="1"/>
    </row>
    <row r="534" spans="6:9" x14ac:dyDescent="0.2">
      <c r="F534" s="1"/>
      <c r="G534" s="1"/>
      <c r="H534" s="1"/>
      <c r="I534" s="1"/>
    </row>
    <row r="535" spans="6:9" x14ac:dyDescent="0.2">
      <c r="F535" s="1"/>
      <c r="G535" s="1"/>
      <c r="H535" s="1"/>
      <c r="I535" s="1"/>
    </row>
    <row r="536" spans="6:9" x14ac:dyDescent="0.2">
      <c r="F536" s="1"/>
      <c r="G536" s="1"/>
      <c r="H536" s="1"/>
      <c r="I536" s="1"/>
    </row>
    <row r="537" spans="6:9" x14ac:dyDescent="0.2">
      <c r="F537" s="1"/>
      <c r="G537" s="1"/>
      <c r="H537" s="1"/>
      <c r="I537" s="1"/>
    </row>
    <row r="538" spans="6:9" x14ac:dyDescent="0.2">
      <c r="F538" s="1"/>
      <c r="G538" s="1"/>
      <c r="H538" s="1"/>
      <c r="I538" s="1"/>
    </row>
    <row r="539" spans="6:9" x14ac:dyDescent="0.2">
      <c r="F539" s="1"/>
      <c r="G539" s="1"/>
      <c r="H539" s="1"/>
      <c r="I539" s="1"/>
    </row>
    <row r="540" spans="6:9" x14ac:dyDescent="0.2">
      <c r="F540" s="1"/>
      <c r="G540" s="1"/>
      <c r="H540" s="1"/>
      <c r="I540" s="1"/>
    </row>
    <row r="541" spans="6:9" x14ac:dyDescent="0.2">
      <c r="F541" s="1"/>
      <c r="G541" s="1"/>
      <c r="H541" s="1"/>
      <c r="I541" s="1"/>
    </row>
    <row r="542" spans="6:9" x14ac:dyDescent="0.2">
      <c r="F542" s="1"/>
      <c r="G542" s="1"/>
      <c r="H542" s="1"/>
      <c r="I542" s="1"/>
    </row>
    <row r="543" spans="6:9" x14ac:dyDescent="0.2">
      <c r="F543" s="1"/>
      <c r="G543" s="1"/>
      <c r="H543" s="1"/>
      <c r="I543" s="1"/>
    </row>
    <row r="544" spans="6:9" x14ac:dyDescent="0.2">
      <c r="F544" s="1"/>
      <c r="G544" s="1"/>
      <c r="H544" s="1"/>
      <c r="I544" s="1"/>
    </row>
    <row r="545" spans="6:9" x14ac:dyDescent="0.2">
      <c r="F545" s="1"/>
      <c r="G545" s="1"/>
      <c r="H545" s="1"/>
      <c r="I545" s="1"/>
    </row>
    <row r="546" spans="6:9" x14ac:dyDescent="0.2">
      <c r="F546" s="1"/>
      <c r="G546" s="1"/>
      <c r="H546" s="1"/>
      <c r="I546" s="1"/>
    </row>
    <row r="547" spans="6:9" x14ac:dyDescent="0.2">
      <c r="F547" s="1"/>
      <c r="G547" s="1"/>
      <c r="H547" s="1"/>
      <c r="I547" s="1"/>
    </row>
    <row r="548" spans="6:9" x14ac:dyDescent="0.2">
      <c r="F548" s="1"/>
      <c r="G548" s="1"/>
      <c r="H548" s="1"/>
      <c r="I548" s="1"/>
    </row>
    <row r="549" spans="6:9" x14ac:dyDescent="0.2">
      <c r="F549" s="1"/>
      <c r="G549" s="1"/>
      <c r="H549" s="1"/>
      <c r="I549" s="1"/>
    </row>
    <row r="550" spans="6:9" x14ac:dyDescent="0.2">
      <c r="F550" s="1"/>
      <c r="G550" s="1"/>
      <c r="H550" s="1"/>
      <c r="I550" s="1"/>
    </row>
    <row r="551" spans="6:9" x14ac:dyDescent="0.2">
      <c r="F551" s="1"/>
      <c r="G551" s="1"/>
      <c r="H551" s="1"/>
      <c r="I551" s="1"/>
    </row>
    <row r="552" spans="6:9" x14ac:dyDescent="0.2">
      <c r="F552" s="1"/>
      <c r="G552" s="1"/>
      <c r="H552" s="1"/>
      <c r="I552" s="1"/>
    </row>
    <row r="553" spans="6:9" x14ac:dyDescent="0.2">
      <c r="F553" s="1"/>
      <c r="G553" s="1"/>
      <c r="H553" s="1"/>
      <c r="I553" s="1"/>
    </row>
    <row r="554" spans="6:9" x14ac:dyDescent="0.2">
      <c r="F554" s="1"/>
      <c r="G554" s="1"/>
      <c r="H554" s="1"/>
      <c r="I554" s="1"/>
    </row>
    <row r="555" spans="6:9" x14ac:dyDescent="0.2">
      <c r="F555" s="1"/>
      <c r="G555" s="1"/>
      <c r="H555" s="1"/>
      <c r="I555" s="1"/>
    </row>
    <row r="556" spans="6:9" x14ac:dyDescent="0.2">
      <c r="F556" s="1"/>
      <c r="G556" s="1"/>
      <c r="H556" s="1"/>
      <c r="I556" s="1"/>
    </row>
    <row r="557" spans="6:9" x14ac:dyDescent="0.2">
      <c r="F557" s="1"/>
      <c r="G557" s="1"/>
      <c r="H557" s="1"/>
      <c r="I557" s="1"/>
    </row>
    <row r="558" spans="6:9" x14ac:dyDescent="0.2">
      <c r="F558" s="1"/>
      <c r="G558" s="1"/>
      <c r="H558" s="1"/>
      <c r="I558" s="1"/>
    </row>
    <row r="559" spans="6:9" x14ac:dyDescent="0.2">
      <c r="F559" s="1"/>
      <c r="G559" s="1"/>
      <c r="H559" s="1"/>
      <c r="I559" s="1"/>
    </row>
    <row r="560" spans="6:9" x14ac:dyDescent="0.2">
      <c r="F560" s="1"/>
      <c r="G560" s="1"/>
      <c r="H560" s="1"/>
      <c r="I560" s="1"/>
    </row>
    <row r="561" spans="6:9" x14ac:dyDescent="0.2">
      <c r="F561" s="1"/>
      <c r="G561" s="1"/>
      <c r="H561" s="1"/>
      <c r="I561" s="1"/>
    </row>
    <row r="562" spans="6:9" x14ac:dyDescent="0.2">
      <c r="F562" s="1"/>
      <c r="G562" s="1"/>
      <c r="H562" s="1"/>
      <c r="I562" s="1"/>
    </row>
    <row r="563" spans="6:9" x14ac:dyDescent="0.2">
      <c r="F563" s="1"/>
      <c r="G563" s="1"/>
      <c r="H563" s="1"/>
      <c r="I563" s="1"/>
    </row>
    <row r="564" spans="6:9" x14ac:dyDescent="0.2">
      <c r="F564" s="1"/>
      <c r="G564" s="1"/>
      <c r="H564" s="1"/>
      <c r="I564" s="1"/>
    </row>
    <row r="565" spans="6:9" x14ac:dyDescent="0.2">
      <c r="F565" s="1"/>
      <c r="G565" s="1"/>
      <c r="H565" s="1"/>
      <c r="I565" s="1"/>
    </row>
    <row r="566" spans="6:9" x14ac:dyDescent="0.2">
      <c r="F566" s="1"/>
      <c r="G566" s="1"/>
      <c r="H566" s="1"/>
      <c r="I566" s="1"/>
    </row>
    <row r="567" spans="6:9" x14ac:dyDescent="0.2">
      <c r="F567" s="1"/>
      <c r="G567" s="1"/>
      <c r="H567" s="1"/>
      <c r="I567" s="1"/>
    </row>
    <row r="568" spans="6:9" x14ac:dyDescent="0.2">
      <c r="F568" s="1"/>
      <c r="G568" s="1"/>
      <c r="H568" s="1"/>
      <c r="I568" s="1"/>
    </row>
    <row r="569" spans="6:9" x14ac:dyDescent="0.2">
      <c r="F569" s="1"/>
      <c r="G569" s="1"/>
      <c r="H569" s="1"/>
      <c r="I569" s="1"/>
    </row>
    <row r="570" spans="6:9" x14ac:dyDescent="0.2">
      <c r="F570" s="1"/>
      <c r="G570" s="1"/>
      <c r="H570" s="1"/>
      <c r="I570" s="1"/>
    </row>
    <row r="571" spans="6:9" x14ac:dyDescent="0.2">
      <c r="F571" s="1"/>
      <c r="G571" s="1"/>
      <c r="H571" s="1"/>
      <c r="I571" s="1"/>
    </row>
    <row r="572" spans="6:9" x14ac:dyDescent="0.2">
      <c r="F572" s="1"/>
      <c r="G572" s="1"/>
      <c r="H572" s="1"/>
      <c r="I572" s="1"/>
    </row>
    <row r="573" spans="6:9" x14ac:dyDescent="0.2">
      <c r="F573" s="1"/>
      <c r="G573" s="1"/>
      <c r="H573" s="1"/>
      <c r="I573" s="1"/>
    </row>
    <row r="574" spans="6:9" x14ac:dyDescent="0.2">
      <c r="F574" s="1"/>
      <c r="G574" s="1"/>
      <c r="H574" s="1"/>
      <c r="I574" s="1"/>
    </row>
    <row r="575" spans="6:9" x14ac:dyDescent="0.2">
      <c r="F575" s="1"/>
      <c r="G575" s="1"/>
      <c r="H575" s="1"/>
      <c r="I575" s="1"/>
    </row>
    <row r="576" spans="6:9" x14ac:dyDescent="0.2">
      <c r="F576" s="1"/>
      <c r="G576" s="1"/>
      <c r="H576" s="1"/>
      <c r="I576" s="1"/>
    </row>
    <row r="577" spans="6:9" x14ac:dyDescent="0.2">
      <c r="F577" s="1"/>
      <c r="G577" s="1"/>
      <c r="H577" s="1"/>
      <c r="I577" s="1"/>
    </row>
    <row r="578" spans="6:9" x14ac:dyDescent="0.2">
      <c r="F578" s="1"/>
      <c r="G578" s="1"/>
      <c r="H578" s="1"/>
      <c r="I578" s="1"/>
    </row>
    <row r="579" spans="6:9" x14ac:dyDescent="0.2">
      <c r="F579" s="1"/>
      <c r="G579" s="1"/>
      <c r="H579" s="1"/>
      <c r="I579" s="1"/>
    </row>
    <row r="580" spans="6:9" x14ac:dyDescent="0.2">
      <c r="F580" s="1"/>
      <c r="G580" s="1"/>
      <c r="H580" s="1"/>
      <c r="I580" s="1"/>
    </row>
    <row r="581" spans="6:9" x14ac:dyDescent="0.2">
      <c r="F581" s="1"/>
      <c r="G581" s="1"/>
      <c r="H581" s="1"/>
      <c r="I581" s="1"/>
    </row>
    <row r="582" spans="6:9" x14ac:dyDescent="0.2">
      <c r="F582" s="1"/>
      <c r="G582" s="1"/>
      <c r="H582" s="1"/>
      <c r="I582" s="1"/>
    </row>
    <row r="583" spans="6:9" x14ac:dyDescent="0.2">
      <c r="F583" s="1"/>
      <c r="G583" s="1"/>
      <c r="H583" s="1"/>
      <c r="I583" s="1"/>
    </row>
    <row r="584" spans="6:9" x14ac:dyDescent="0.2">
      <c r="F584" s="1"/>
      <c r="G584" s="1"/>
      <c r="H584" s="1"/>
      <c r="I584" s="1"/>
    </row>
    <row r="585" spans="6:9" x14ac:dyDescent="0.2">
      <c r="F585" s="1"/>
      <c r="G585" s="1"/>
      <c r="H585" s="1"/>
      <c r="I585" s="1"/>
    </row>
    <row r="586" spans="6:9" x14ac:dyDescent="0.2">
      <c r="F586" s="1"/>
      <c r="G586" s="1"/>
      <c r="H586" s="1"/>
      <c r="I586" s="1"/>
    </row>
    <row r="587" spans="6:9" x14ac:dyDescent="0.2">
      <c r="F587" s="1"/>
      <c r="G587" s="1"/>
      <c r="H587" s="1"/>
      <c r="I587" s="1"/>
    </row>
  </sheetData>
  <mergeCells count="18">
    <mergeCell ref="A44:I44"/>
    <mergeCell ref="A45:I45"/>
    <mergeCell ref="A11:I11"/>
    <mergeCell ref="A41:H41"/>
    <mergeCell ref="B12:I12"/>
    <mergeCell ref="B13:I13"/>
    <mergeCell ref="A1:I4"/>
    <mergeCell ref="A8:A10"/>
    <mergeCell ref="D8:D10"/>
    <mergeCell ref="E8:E10"/>
    <mergeCell ref="F8:F10"/>
    <mergeCell ref="G8:I8"/>
    <mergeCell ref="H9:H10"/>
    <mergeCell ref="A5:I5"/>
    <mergeCell ref="A6:I6"/>
    <mergeCell ref="A7:I7"/>
    <mergeCell ref="G9:G10"/>
    <mergeCell ref="B8:C10"/>
  </mergeCells>
  <phoneticPr fontId="2" type="noConversion"/>
  <printOptions horizontalCentered="1"/>
  <pageMargins left="0.7" right="0.7" top="0.75" bottom="0.75" header="0.3" footer="0.3"/>
  <pageSetup paperSize="9" scale="42" fitToHeight="0" orientation="portrait" horizontalDpi="4294967293" verticalDpi="4294967293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2024-03-26T15:27:55Z</cp:lastPrinted>
  <dcterms:created xsi:type="dcterms:W3CDTF">2007-11-16T17:44:12Z</dcterms:created>
  <dcterms:modified xsi:type="dcterms:W3CDTF">2024-05-21T17:39:11Z</dcterms:modified>
</cp:coreProperties>
</file>